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580" windowHeight="10180" activeTab="3"/>
  </bookViews>
  <sheets>
    <sheet name="Кузнецкая 10" sheetId="1" r:id="rId1"/>
    <sheet name="Кузнецкая 10(2019)" sheetId="2" r:id="rId2"/>
    <sheet name="Кузнецкая 10(2020)" sheetId="3" r:id="rId3"/>
    <sheet name="Кузнецкая 10(2021)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Z_6E36EA37_049E_4FAE_B719_2847CD16F858_.wvu.Cols" localSheetId="0" hidden="1">'Кузнецкая 10'!#REF!,'Кузнецкая 10'!#REF!</definedName>
    <definedName name="Z_6E36EA37_049E_4FAE_B719_2847CD16F858_.wvu.Rows" localSheetId="0" hidden="1">'Кузнецкая 10'!$42:$45</definedName>
    <definedName name="Z_73C0D023_21BD_4441_8EFA_957546C15799_.wvu.Cols" localSheetId="0" hidden="1">'Кузнецкая 10'!#REF!,'Кузнецкая 10'!#REF!</definedName>
    <definedName name="Z_73C0D023_21BD_4441_8EFA_957546C15799_.wvu.Rows" localSheetId="0" hidden="1">'Кузнецкая 10'!$42:$45</definedName>
    <definedName name="_xlnm.Print_Area" localSheetId="0">'Кузнецкая 10'!$A$1:$G$60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51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58" i="2"/>
  <c r="F57" i="2"/>
  <c r="F33" i="2" l="1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6" i="2"/>
  <c r="A2" i="2"/>
  <c r="F52" i="2"/>
  <c r="F40" i="2"/>
  <c r="G21" i="2"/>
  <c r="F21" i="2"/>
  <c r="E21" i="2"/>
  <c r="G16" i="2"/>
  <c r="F16" i="2"/>
  <c r="E16" i="2"/>
  <c r="G8" i="2"/>
  <c r="F51" i="2" l="1"/>
  <c r="F56" i="2" s="1"/>
  <c r="F59" i="2" s="1"/>
  <c r="F3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32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<sst xmlns="http://schemas.openxmlformats.org/spreadsheetml/2006/main" count="242" uniqueCount="79">
  <si>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</si>
  <si>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</si>
  <si>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</si>
  <si>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</si>
  <si>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</si>
  <si>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</si>
  <si>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</si>
  <si>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</si>
  <si>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</si>
  <si>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</si>
  <si>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</si>
  <si>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</si>
  <si>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</si>
  <si>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</si>
  <si>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</si>
  <si>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</si>
  <si>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</si>
  <si>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</si>
  <si>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</si>
  <si>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</si>
  <si>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</si>
  <si>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</si>
  <si>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</si>
  <si>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</si>
  <si>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</si>
  <si>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</si>
  <si>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</si>
  <si>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</si>
  <si>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</si>
  <si>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</si>
  <si>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</si>
  <si>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</si>
  <si>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</si>
  <si>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</si>
  <si>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</si>
  <si>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</si>
  <si>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</si>
  <si>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</si>
  <si>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10</t>
  </si>
  <si>
    <t>в управлении с 01.08.2015г</t>
  </si>
  <si>
    <t>задолженность с нарастающим итогом с -01.08.2015г</t>
  </si>
  <si>
    <t>Управление всего, в т.ч.:</t>
  </si>
  <si>
    <t>Фактические расходы на содержание  жилого помещения в т.ч. ТБО, ТО лифта (при наличии)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</si>
  <si>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</si>
  <si>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</si>
  <si>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</si>
  <si>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</si>
  <si>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</si>
  <si>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</si>
  <si>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</si>
  <si>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</si>
  <si>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за 2018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</si>
  <si>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</si>
  <si>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</si>
  <si>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</si>
  <si>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</si>
  <si>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</si>
  <si>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</si>
  <si>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</si>
  <si>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</si>
  <si>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</si>
  <si>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</si>
  <si>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</si>
  <si>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</si>
  <si>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</si>
  <si>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</si>
  <si>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</si>
  <si>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 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</si>
  <si>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</si>
  <si>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</si>
  <si>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</si>
  <si>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</si>
  <si>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</si>
  <si>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</si>
  <si>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</si>
  <si>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</si>
  <si>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-обращение с ТКО</t>
  </si>
  <si>
    <t>Задолженность на 01.01.2021 г.</t>
  </si>
  <si>
    <t>Годовой отчет  управляющей организации ООО " ЦУК"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</si>
</sst>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2;&#1088;&#1088;&#1080;&#1082;&#1072;&#1076;&#1085;&#1072;&#1103;%2022-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81">
          <cell r="W481">
            <v>0</v>
          </cell>
          <cell r="X481">
            <v>0</v>
          </cell>
          <cell r="Y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Y481">
            <v>0</v>
          </cell>
          <cell r="BB481">
            <v>0</v>
          </cell>
          <cell r="BC481">
            <v>0</v>
          </cell>
          <cell r="CN481">
            <v>786.1220091356189</v>
          </cell>
          <cell r="CO481">
            <v>161.1207206929472</v>
          </cell>
          <cell r="CP481">
            <v>0</v>
          </cell>
          <cell r="DB481">
            <v>0</v>
          </cell>
          <cell r="DG481">
            <v>671.44029387273713</v>
          </cell>
          <cell r="DU481">
            <v>0</v>
          </cell>
          <cell r="DV481">
            <v>0</v>
          </cell>
          <cell r="DW481">
            <v>0</v>
          </cell>
          <cell r="EK481">
            <v>0</v>
          </cell>
          <cell r="EQ481">
            <v>41.812664553542227</v>
          </cell>
          <cell r="FB481">
            <v>62.657585614326315</v>
          </cell>
          <cell r="FC481">
            <v>12.818490097311535</v>
          </cell>
          <cell r="FD481">
            <v>0</v>
          </cell>
          <cell r="FL481">
            <v>0</v>
          </cell>
          <cell r="FS481">
            <v>35.299510064020083</v>
          </cell>
          <cell r="FX481">
            <v>0</v>
          </cell>
          <cell r="FY481">
            <v>0</v>
          </cell>
          <cell r="FZ481">
            <v>0</v>
          </cell>
          <cell r="GG481">
            <v>0</v>
          </cell>
          <cell r="GL481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ррикадная 22"/>
      <sheetName val="Баррикадная 22(2019)"/>
    </sheetNames>
    <sheetDataSet>
      <sheetData sheetId="0">
        <row r="8">
          <cell r="G8" t="str">
            <v>задолженность с нарастающим итогом с -01.08.2015г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81">
          <cell r="W481">
            <v>811.24377812801242</v>
          </cell>
          <cell r="X481">
            <v>249.31083320936662</v>
          </cell>
          <cell r="Y481">
            <v>0</v>
          </cell>
          <cell r="AK481">
            <v>0</v>
          </cell>
          <cell r="AV481">
            <v>0</v>
          </cell>
          <cell r="AY481">
            <v>3539.6027332035601</v>
          </cell>
          <cell r="BM481">
            <v>0</v>
          </cell>
          <cell r="BN481">
            <v>0</v>
          </cell>
          <cell r="CN481">
            <v>902.63087914231198</v>
          </cell>
          <cell r="CO481">
            <v>279.81557253411671</v>
          </cell>
          <cell r="CP481">
            <v>0</v>
          </cell>
          <cell r="DB481">
            <v>0</v>
          </cell>
          <cell r="DG481">
            <v>1304.8250813299883</v>
          </cell>
          <cell r="DU481">
            <v>0</v>
          </cell>
          <cell r="DV481">
            <v>0</v>
          </cell>
          <cell r="DW481">
            <v>0</v>
          </cell>
          <cell r="EL481">
            <v>0</v>
          </cell>
          <cell r="EQ481">
            <v>0</v>
          </cell>
          <cell r="FB481">
            <v>0</v>
          </cell>
          <cell r="FC481">
            <v>0</v>
          </cell>
          <cell r="FD481">
            <v>0</v>
          </cell>
          <cell r="FL481">
            <v>0</v>
          </cell>
          <cell r="FS481">
            <v>0</v>
          </cell>
          <cell r="FX481">
            <v>0</v>
          </cell>
          <cell r="FY481">
            <v>0</v>
          </cell>
          <cell r="FZ481">
            <v>0</v>
          </cell>
          <cell r="GG481">
            <v>0</v>
          </cell>
          <cell r="GL481">
            <v>0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81">
          <cell r="W481">
            <v>297.93570378717277</v>
          </cell>
          <cell r="X481">
            <v>76.046333724237172</v>
          </cell>
          <cell r="Y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Y481">
            <v>1121.609134200326</v>
          </cell>
          <cell r="BM481">
            <v>0</v>
          </cell>
          <cell r="CN481">
            <v>811.73862224520894</v>
          </cell>
          <cell r="CO481">
            <v>251.63897289601482</v>
          </cell>
          <cell r="CP481">
            <v>0</v>
          </cell>
          <cell r="DB481">
            <v>0</v>
          </cell>
          <cell r="DF481">
            <v>739.32079705625631</v>
          </cell>
          <cell r="DU481">
            <v>0</v>
          </cell>
          <cell r="DV481">
            <v>0</v>
          </cell>
          <cell r="DW481">
            <v>0</v>
          </cell>
          <cell r="EK481">
            <v>0</v>
          </cell>
          <cell r="EP481">
            <v>0</v>
          </cell>
          <cell r="FB481">
            <v>0</v>
          </cell>
          <cell r="FC481">
            <v>0</v>
          </cell>
          <cell r="FD481">
            <v>0</v>
          </cell>
          <cell r="FE481">
            <v>0</v>
          </cell>
          <cell r="FL481">
            <v>0</v>
          </cell>
          <cell r="FS481">
            <v>0</v>
          </cell>
          <cell r="FX481">
            <v>0</v>
          </cell>
          <cell r="FY481">
            <v>0</v>
          </cell>
          <cell r="FZ481">
            <v>0</v>
          </cell>
          <cell r="GG481">
            <v>0</v>
          </cell>
          <cell r="GL48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81">
          <cell r="W481">
            <v>136.04372013306815</v>
          </cell>
          <cell r="X481">
            <v>32.15106193084516</v>
          </cell>
          <cell r="Y481">
            <v>0</v>
          </cell>
          <cell r="AV481">
            <v>0</v>
          </cell>
          <cell r="AY481">
            <v>538.80437518527538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CN481">
            <v>877.73513516470143</v>
          </cell>
          <cell r="CO481">
            <v>244.63111183445596</v>
          </cell>
          <cell r="CP481">
            <v>0</v>
          </cell>
          <cell r="DB481">
            <v>0</v>
          </cell>
          <cell r="DG481">
            <v>792.19726700088574</v>
          </cell>
          <cell r="DL481">
            <v>0</v>
          </cell>
          <cell r="DP481">
            <v>0</v>
          </cell>
          <cell r="DT481">
            <v>0</v>
          </cell>
          <cell r="DU481">
            <v>0</v>
          </cell>
          <cell r="DV481">
            <v>0</v>
          </cell>
          <cell r="DX481">
            <v>0</v>
          </cell>
          <cell r="DY481">
            <v>0</v>
          </cell>
          <cell r="DZ481">
            <v>0</v>
          </cell>
          <cell r="EA481">
            <v>0</v>
          </cell>
          <cell r="EB481">
            <v>0</v>
          </cell>
          <cell r="EC481">
            <v>1366.4482499999999</v>
          </cell>
          <cell r="ED481">
            <v>0</v>
          </cell>
          <cell r="EE481">
            <v>0</v>
          </cell>
          <cell r="EF481">
            <v>0</v>
          </cell>
          <cell r="EG481">
            <v>0</v>
          </cell>
          <cell r="EH481">
            <v>0</v>
          </cell>
          <cell r="EI481">
            <v>0</v>
          </cell>
          <cell r="EJ481">
            <v>0</v>
          </cell>
          <cell r="EP481">
            <v>0</v>
          </cell>
          <cell r="EU481">
            <v>0</v>
          </cell>
          <cell r="EW481">
            <v>0</v>
          </cell>
          <cell r="EY481">
            <v>0</v>
          </cell>
          <cell r="FA481">
            <v>0</v>
          </cell>
          <cell r="FL481">
            <v>0</v>
          </cell>
          <cell r="FS481">
            <v>0</v>
          </cell>
          <cell r="FV481">
            <v>0</v>
          </cell>
          <cell r="FZ481">
            <v>0</v>
          </cell>
          <cell r="GG481">
            <v>0</v>
          </cell>
          <cell r="GL48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0"/>
  <sheetViews>
    <sheetView topLeftCell="A18" zoomScaleNormal="100" workbookViewId="0">
      <selection activeCell="G6" sqref="G6:H6"/>
    </sheetView>
  </sheetViews>
  <sheetFormatPr defaultColWidth="9.08984375" defaultRowHeight="13" x14ac:dyDescent="0.3"/>
  <cols>
    <col min="1" max="3" width="9.08984375" style="1"/>
    <col min="4" max="4" width="27.453125" style="1" customWidth="1"/>
    <col min="5" max="5" width="16.453125" style="1" customWidth="1"/>
    <col min="6" max="6" width="12.54296875" style="1" customWidth="1"/>
    <col min="7" max="7" width="16.08984375" style="1" customWidth="1"/>
    <col min="8" max="8" width="3.54296875" style="1" customWidth="1"/>
    <col min="9" max="16384" width="9.08984375" style="1"/>
  </cols>
  <sheetData>
    <row r="1" spans="1:8" ht="18" customHeight="1" x14ac:dyDescent="0.3">
      <c r="A1" s="81" t="s">
        <v>51</v>
      </c>
      <c r="B1" s="81"/>
      <c r="C1" s="81"/>
      <c r="D1" s="81"/>
      <c r="E1" s="81"/>
      <c r="F1" s="81"/>
      <c r="G1" s="82"/>
    </row>
    <row r="2" spans="1:8" ht="21" customHeight="1" x14ac:dyDescent="0.3">
      <c r="A2" s="83" t="s">
        <v>38</v>
      </c>
      <c r="B2" s="84"/>
      <c r="C2" s="84"/>
      <c r="D2" s="84"/>
      <c r="E2" s="84"/>
      <c r="F2" s="84"/>
      <c r="G2" s="84"/>
    </row>
    <row r="3" spans="1:8" ht="14.25" hidden="1" customHeight="1" x14ac:dyDescent="0.3">
      <c r="A3" s="85" t="s">
        <v>0</v>
      </c>
      <c r="B3" s="86"/>
      <c r="C3" s="86"/>
      <c r="D3" s="86"/>
      <c r="E3" s="2">
        <f>E4+E5</f>
        <v>0</v>
      </c>
      <c r="F3" s="3" t="s">
        <v>1</v>
      </c>
    </row>
    <row r="4" spans="1:8" ht="14.25" hidden="1" customHeight="1" x14ac:dyDescent="0.3">
      <c r="A4" s="85" t="s">
        <v>2</v>
      </c>
      <c r="B4" s="86"/>
      <c r="C4" s="86"/>
      <c r="D4" s="86"/>
      <c r="E4" s="2"/>
      <c r="F4" s="3" t="s">
        <v>1</v>
      </c>
    </row>
    <row r="5" spans="1:8" ht="14.25" hidden="1" customHeight="1" x14ac:dyDescent="0.3">
      <c r="A5" s="85" t="s">
        <v>3</v>
      </c>
      <c r="B5" s="86"/>
      <c r="C5" s="86"/>
      <c r="D5" s="86"/>
      <c r="E5" s="2"/>
      <c r="F5" s="3" t="s">
        <v>4</v>
      </c>
    </row>
    <row r="6" spans="1:8" ht="15.5" x14ac:dyDescent="0.3">
      <c r="A6" s="4"/>
      <c r="B6" s="5"/>
      <c r="C6" s="6"/>
      <c r="D6" s="7"/>
      <c r="E6" s="32" t="s">
        <v>50</v>
      </c>
      <c r="G6" s="36" t="s">
        <v>39</v>
      </c>
      <c r="H6" s="36"/>
    </row>
    <row r="7" spans="1:8" ht="10.25" customHeight="1" x14ac:dyDescent="0.35">
      <c r="A7" s="8"/>
      <c r="B7" s="9"/>
      <c r="C7" s="10"/>
      <c r="D7" s="11"/>
      <c r="E7" s="12"/>
      <c r="F7" s="13"/>
    </row>
    <row r="8" spans="1:8" ht="56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">
        <v>40</v>
      </c>
    </row>
    <row r="9" spans="1:8" ht="15" x14ac:dyDescent="0.3">
      <c r="A9" s="90" t="s">
        <v>8</v>
      </c>
      <c r="B9" s="91"/>
      <c r="C9" s="91"/>
      <c r="D9" s="92"/>
      <c r="E9" s="16">
        <f>SUM(E10:E14)</f>
        <v>110505.68</v>
      </c>
      <c r="F9" s="16">
        <f t="shared" ref="F9:G9" si="0">SUM(F10:F14)</f>
        <v>28951.5</v>
      </c>
      <c r="G9" s="16">
        <f t="shared" si="0"/>
        <v>158457.53999999998</v>
      </c>
    </row>
    <row r="10" spans="1:8" ht="13.25" customHeight="1" x14ac:dyDescent="0.35">
      <c r="A10" s="71" t="s">
        <v>9</v>
      </c>
      <c r="B10" s="72"/>
      <c r="C10" s="72"/>
      <c r="D10" s="73"/>
      <c r="E10" s="17">
        <v>51997.95</v>
      </c>
      <c r="F10" s="17">
        <v>7913.16</v>
      </c>
      <c r="G10" s="18">
        <v>77968.33</v>
      </c>
    </row>
    <row r="11" spans="1:8" ht="14.4" customHeight="1" x14ac:dyDescent="0.35">
      <c r="A11" s="71" t="s">
        <v>10</v>
      </c>
      <c r="B11" s="72"/>
      <c r="C11" s="72"/>
      <c r="D11" s="73"/>
      <c r="E11" s="17"/>
      <c r="F11" s="17"/>
      <c r="G11" s="18"/>
    </row>
    <row r="12" spans="1:8" ht="14" customHeight="1" x14ac:dyDescent="0.35">
      <c r="A12" s="71" t="s">
        <v>11</v>
      </c>
      <c r="B12" s="72"/>
      <c r="C12" s="72"/>
      <c r="D12" s="73"/>
      <c r="E12" s="17">
        <v>16154.89</v>
      </c>
      <c r="F12" s="17">
        <v>6336.02</v>
      </c>
      <c r="G12" s="18">
        <v>22706.37</v>
      </c>
    </row>
    <row r="13" spans="1:8" ht="13.5" customHeight="1" x14ac:dyDescent="0.35">
      <c r="A13" s="71" t="s">
        <v>12</v>
      </c>
      <c r="B13" s="72"/>
      <c r="C13" s="72"/>
      <c r="D13" s="73"/>
      <c r="E13" s="17">
        <v>42352.84</v>
      </c>
      <c r="F13" s="17">
        <v>14702.32</v>
      </c>
      <c r="G13" s="18">
        <v>57782.84</v>
      </c>
    </row>
    <row r="14" spans="1:8" ht="14.4" customHeight="1" x14ac:dyDescent="0.35">
      <c r="A14" s="70" t="s">
        <v>13</v>
      </c>
      <c r="B14" s="70"/>
      <c r="C14" s="70"/>
      <c r="D14" s="70"/>
      <c r="E14" s="17"/>
      <c r="F14" s="17"/>
      <c r="G14" s="18"/>
    </row>
    <row r="15" spans="1:8" ht="15" x14ac:dyDescent="0.3">
      <c r="A15" s="74" t="s">
        <v>43</v>
      </c>
      <c r="B15" s="75"/>
      <c r="C15" s="75"/>
      <c r="D15" s="76"/>
      <c r="E15" s="33">
        <f>SUM(E16:E19)</f>
        <v>15888</v>
      </c>
      <c r="F15" s="33">
        <f t="shared" ref="F15:G15" si="1">SUM(F16:F19)</f>
        <v>10628.17</v>
      </c>
      <c r="G15" s="33">
        <f t="shared" si="1"/>
        <v>26178.89</v>
      </c>
    </row>
    <row r="16" spans="1:8" ht="33.65" customHeight="1" x14ac:dyDescent="0.35">
      <c r="A16" s="77" t="s">
        <v>44</v>
      </c>
      <c r="B16" s="78"/>
      <c r="C16" s="78"/>
      <c r="D16" s="79"/>
      <c r="E16" s="17">
        <v>15888</v>
      </c>
      <c r="F16" s="17">
        <v>10628.17</v>
      </c>
      <c r="G16" s="18">
        <v>26178.89</v>
      </c>
    </row>
    <row r="17" spans="1:13" ht="15.5" x14ac:dyDescent="0.35">
      <c r="A17" s="70" t="s">
        <v>45</v>
      </c>
      <c r="B17" s="70"/>
      <c r="C17" s="70"/>
      <c r="D17" s="70"/>
      <c r="E17" s="17"/>
      <c r="F17" s="17"/>
      <c r="G17" s="18"/>
    </row>
    <row r="18" spans="1:13" ht="15.5" x14ac:dyDescent="0.35">
      <c r="A18" s="70" t="s">
        <v>46</v>
      </c>
      <c r="B18" s="70"/>
      <c r="C18" s="70"/>
      <c r="D18" s="70"/>
      <c r="E18" s="17"/>
      <c r="F18" s="17"/>
      <c r="G18" s="18"/>
    </row>
    <row r="19" spans="1:13" ht="15.5" x14ac:dyDescent="0.35">
      <c r="A19" s="70" t="s">
        <v>47</v>
      </c>
      <c r="B19" s="70"/>
      <c r="C19" s="70"/>
      <c r="D19" s="70"/>
      <c r="E19" s="17"/>
      <c r="F19" s="17"/>
      <c r="G19" s="18"/>
    </row>
    <row r="20" spans="1:13" ht="15" x14ac:dyDescent="0.3">
      <c r="A20" s="80" t="s">
        <v>14</v>
      </c>
      <c r="B20" s="80"/>
      <c r="C20" s="80"/>
      <c r="D20" s="80"/>
      <c r="E20" s="33">
        <f>E21</f>
        <v>0</v>
      </c>
      <c r="F20" s="33">
        <f t="shared" ref="F20:G20" si="2">F21</f>
        <v>0</v>
      </c>
      <c r="G20" s="33">
        <f t="shared" si="2"/>
        <v>0</v>
      </c>
    </row>
    <row r="21" spans="1:13" ht="15.5" x14ac:dyDescent="0.35">
      <c r="A21" s="70" t="s">
        <v>15</v>
      </c>
      <c r="B21" s="70"/>
      <c r="C21" s="70"/>
      <c r="D21" s="70"/>
      <c r="E21" s="17"/>
      <c r="F21" s="17"/>
      <c r="G21" s="18"/>
    </row>
    <row r="22" spans="1:13" ht="8.4" customHeight="1" x14ac:dyDescent="0.35">
      <c r="A22" s="20"/>
      <c r="B22" s="21"/>
      <c r="C22" s="21"/>
      <c r="D22" s="21"/>
      <c r="E22" s="29"/>
      <c r="F22" s="29"/>
      <c r="G22" s="22"/>
    </row>
    <row r="23" spans="1:13" ht="15.5" x14ac:dyDescent="0.35">
      <c r="A23" s="23" t="s">
        <v>42</v>
      </c>
      <c r="B23" s="23"/>
      <c r="C23" s="23"/>
      <c r="D23" s="23"/>
      <c r="E23" s="24"/>
      <c r="F23" s="13"/>
    </row>
    <row r="24" spans="1:13" ht="15.5" x14ac:dyDescent="0.35">
      <c r="A24" s="41" t="s">
        <v>52</v>
      </c>
      <c r="B24" s="41"/>
      <c r="C24" s="41"/>
      <c r="D24" s="41"/>
      <c r="E24" s="41"/>
      <c r="F24" s="17">
        <v>-6218.2645285354974</v>
      </c>
      <c r="G24" s="19"/>
    </row>
    <row r="25" spans="1:13" ht="15.75" customHeight="1" x14ac:dyDescent="0.3">
      <c r="A25" s="64" t="s">
        <v>30</v>
      </c>
      <c r="B25" s="65"/>
      <c r="C25" s="65"/>
      <c r="D25" s="65"/>
      <c r="E25" s="66"/>
      <c r="F25" s="60">
        <f>SUM(F27:F31)</f>
        <v>0</v>
      </c>
    </row>
    <row r="26" spans="1:13" ht="28.5" customHeight="1" x14ac:dyDescent="0.3">
      <c r="A26" s="67"/>
      <c r="B26" s="68"/>
      <c r="C26" s="68"/>
      <c r="D26" s="68"/>
      <c r="E26" s="69"/>
      <c r="F26" s="61"/>
    </row>
    <row r="27" spans="1:13" ht="15.5" hidden="1" x14ac:dyDescent="0.35">
      <c r="A27" s="49" t="s">
        <v>16</v>
      </c>
      <c r="B27" s="44"/>
      <c r="C27" s="44"/>
      <c r="D27" s="44"/>
      <c r="E27" s="45"/>
      <c r="F27" s="25">
        <f>'[1]УК ВР декабрь нар'!W481</f>
        <v>0</v>
      </c>
      <c r="M27" s="30"/>
    </row>
    <row r="28" spans="1:13" ht="15.5" hidden="1" x14ac:dyDescent="0.35">
      <c r="A28" s="49" t="s">
        <v>31</v>
      </c>
      <c r="B28" s="44"/>
      <c r="C28" s="44"/>
      <c r="D28" s="44"/>
      <c r="E28" s="45"/>
      <c r="F28" s="25">
        <f>'[1]УК ВР декабрь нар'!X481</f>
        <v>0</v>
      </c>
    </row>
    <row r="29" spans="1:13" ht="15.5" hidden="1" x14ac:dyDescent="0.35">
      <c r="A29" s="49" t="s">
        <v>18</v>
      </c>
      <c r="B29" s="44"/>
      <c r="C29" s="44"/>
      <c r="D29" s="44"/>
      <c r="E29" s="45"/>
      <c r="F29" s="25">
        <f>'[1]УК ВР декабрь нар'!Y481</f>
        <v>0</v>
      </c>
    </row>
    <row r="30" spans="1:13" ht="15.5" hidden="1" x14ac:dyDescent="0.35">
      <c r="A30" s="49" t="s">
        <v>19</v>
      </c>
      <c r="B30" s="44"/>
      <c r="C30" s="44"/>
      <c r="D30" s="44"/>
      <c r="E30" s="45"/>
      <c r="F30" s="25">
        <f>'[1]УК ВР декабрь нар'!AA481+'[1]УК ВР декабрь нар'!AB481+'[1]УК ВР декабрь нар'!AC481+'[1]УК ВР декабрь нар'!AD481+'[1]УК ВР декабрь нар'!AE481+'[1]УК ВР декабрь нар'!AF481+'[1]УК ВР декабрь нар'!AG481+'[1]УК ВР декабрь нар'!AH481+'[1]УК ВР декабрь нар'!AJ481+'[1]УК ВР декабрь нар'!AL481+'[1]УК ВР декабрь нар'!AN481+'[1]УК ВР декабрь нар'!AO481+'[1]УК ВР декабрь нар'!AP481+'[1]УК ВР декабрь нар'!AQ481+'[1]УК ВР декабрь нар'!AR481+'[1]УК ВР декабрь нар'!AT481</f>
        <v>0</v>
      </c>
    </row>
    <row r="31" spans="1:13" ht="36.75" hidden="1" customHeight="1" x14ac:dyDescent="0.35">
      <c r="A31" s="54" t="s">
        <v>32</v>
      </c>
      <c r="B31" s="62"/>
      <c r="C31" s="62"/>
      <c r="D31" s="62"/>
      <c r="E31" s="63"/>
      <c r="F31" s="25">
        <f>'[1]УК ВР декабрь нар'!AY481</f>
        <v>0</v>
      </c>
    </row>
    <row r="32" spans="1:13" ht="15.75" customHeight="1" x14ac:dyDescent="0.3">
      <c r="A32" s="64" t="s">
        <v>33</v>
      </c>
      <c r="B32" s="65"/>
      <c r="C32" s="65"/>
      <c r="D32" s="65"/>
      <c r="E32" s="66"/>
      <c r="F32" s="60">
        <f>SUM(F34:F38)</f>
        <v>1660.4956882548454</v>
      </c>
    </row>
    <row r="33" spans="1:13" ht="33" customHeight="1" x14ac:dyDescent="0.3">
      <c r="A33" s="67"/>
      <c r="B33" s="68"/>
      <c r="C33" s="68"/>
      <c r="D33" s="68"/>
      <c r="E33" s="69"/>
      <c r="F33" s="61"/>
    </row>
    <row r="34" spans="1:13" ht="15.5" hidden="1" x14ac:dyDescent="0.35">
      <c r="A34" s="57" t="s">
        <v>16</v>
      </c>
      <c r="B34" s="57"/>
      <c r="C34" s="57"/>
      <c r="D34" s="57"/>
      <c r="E34" s="57"/>
      <c r="F34" s="25">
        <f>'[1]УК ВР декабрь нар'!CN481+'[1]УК ВР декабрь нар'!DU481</f>
        <v>786.1220091356189</v>
      </c>
      <c r="M34" s="30"/>
    </row>
    <row r="35" spans="1:13" ht="15.5" hidden="1" x14ac:dyDescent="0.35">
      <c r="A35" s="57" t="s">
        <v>31</v>
      </c>
      <c r="B35" s="57"/>
      <c r="C35" s="57"/>
      <c r="D35" s="57"/>
      <c r="E35" s="57"/>
      <c r="F35" s="25">
        <f>'[1]УК ВР декабрь нар'!CO481+'[1]УК ВР декабрь нар'!DV481</f>
        <v>161.1207206929472</v>
      </c>
    </row>
    <row r="36" spans="1:13" ht="15.5" hidden="1" x14ac:dyDescent="0.35">
      <c r="A36" s="57" t="s">
        <v>18</v>
      </c>
      <c r="B36" s="57"/>
      <c r="C36" s="57"/>
      <c r="D36" s="57"/>
      <c r="E36" s="57"/>
      <c r="F36" s="25">
        <f>'[1]УК ВР декабрь нар'!CP481+'[1]УК ВР декабрь нар'!DW481</f>
        <v>0</v>
      </c>
    </row>
    <row r="37" spans="1:13" ht="15.5" hidden="1" x14ac:dyDescent="0.35">
      <c r="A37" s="57" t="s">
        <v>19</v>
      </c>
      <c r="B37" s="57"/>
      <c r="C37" s="57"/>
      <c r="D37" s="57"/>
      <c r="E37" s="57"/>
      <c r="F37" s="25">
        <f>'[1]УК ВР декабрь нар'!AI481+'[1]УК ВР декабрь нар'!AJ481+'[1]УК ВР декабрь нар'!AS481+'[1]УК ВР декабрь нар'!BC481+'[1]УК ВР декабрь нар'!DB481+'[1]УК ВР декабрь нар'!EK481+'[1]УК ВР декабрь нар'!AM481</f>
        <v>0</v>
      </c>
    </row>
    <row r="38" spans="1:13" ht="39.75" hidden="1" customHeight="1" x14ac:dyDescent="0.35">
      <c r="A38" s="54" t="s">
        <v>34</v>
      </c>
      <c r="B38" s="55"/>
      <c r="C38" s="55"/>
      <c r="D38" s="55"/>
      <c r="E38" s="56"/>
      <c r="F38" s="25">
        <f>'[1]УК ВР декабрь нар'!DG481+'[1]УК ВР декабрь нар'!EQ481</f>
        <v>713.25295842627941</v>
      </c>
    </row>
    <row r="39" spans="1:13" ht="32.4" customHeight="1" x14ac:dyDescent="0.3">
      <c r="A39" s="43" t="s">
        <v>35</v>
      </c>
      <c r="B39" s="58"/>
      <c r="C39" s="58"/>
      <c r="D39" s="58"/>
      <c r="E39" s="59"/>
      <c r="F39" s="26">
        <f>SUM(F40:F48)+3497.42</f>
        <v>3608.1955857756579</v>
      </c>
    </row>
    <row r="40" spans="1:13" ht="15.5" hidden="1" x14ac:dyDescent="0.35">
      <c r="A40" s="50" t="s">
        <v>20</v>
      </c>
      <c r="B40" s="51"/>
      <c r="C40" s="51"/>
      <c r="D40" s="51"/>
      <c r="E40" s="52"/>
      <c r="F40" s="25">
        <f>'[1]УК ВР декабрь нар'!FB481+'[1]УК ВР декабрь нар'!FX481</f>
        <v>62.657585614326315</v>
      </c>
      <c r="M40" s="30"/>
    </row>
    <row r="41" spans="1:13" ht="15.5" hidden="1" x14ac:dyDescent="0.35">
      <c r="A41" s="49" t="s">
        <v>31</v>
      </c>
      <c r="B41" s="44"/>
      <c r="C41" s="44"/>
      <c r="D41" s="44"/>
      <c r="E41" s="44"/>
      <c r="F41" s="25">
        <f>'[1]УК ВР декабрь нар'!FC481+'[1]УК ВР декабрь нар'!FY481</f>
        <v>12.818490097311535</v>
      </c>
    </row>
    <row r="42" spans="1:13" ht="15.65" hidden="1" customHeight="1" x14ac:dyDescent="0.35">
      <c r="A42" s="57" t="s">
        <v>21</v>
      </c>
      <c r="B42" s="57"/>
      <c r="C42" s="57"/>
      <c r="D42" s="57"/>
      <c r="E42" s="49"/>
      <c r="F42" s="25"/>
    </row>
    <row r="43" spans="1:13" ht="15.65" hidden="1" customHeight="1" x14ac:dyDescent="0.35">
      <c r="A43" s="49" t="s">
        <v>17</v>
      </c>
      <c r="B43" s="44"/>
      <c r="C43" s="44"/>
      <c r="D43" s="44"/>
      <c r="E43" s="44"/>
      <c r="F43" s="25"/>
    </row>
    <row r="44" spans="1:13" ht="15.65" hidden="1" customHeight="1" x14ac:dyDescent="0.35">
      <c r="A44" s="57" t="s">
        <v>22</v>
      </c>
      <c r="B44" s="57"/>
      <c r="C44" s="57"/>
      <c r="D44" s="57"/>
      <c r="E44" s="49"/>
      <c r="F44" s="25"/>
    </row>
    <row r="45" spans="1:13" ht="15.65" hidden="1" customHeight="1" x14ac:dyDescent="0.35">
      <c r="A45" s="49" t="s">
        <v>17</v>
      </c>
      <c r="B45" s="44"/>
      <c r="C45" s="44"/>
      <c r="D45" s="44"/>
      <c r="E45" s="44"/>
      <c r="F45" s="25"/>
    </row>
    <row r="46" spans="1:13" ht="15.5" hidden="1" x14ac:dyDescent="0.35">
      <c r="A46" s="57" t="s">
        <v>18</v>
      </c>
      <c r="B46" s="57"/>
      <c r="C46" s="57"/>
      <c r="D46" s="57"/>
      <c r="E46" s="49"/>
      <c r="F46" s="25">
        <f>'[1]УК ВР декабрь нар'!FD481+'[1]УК ВР декабрь нар'!FZ481</f>
        <v>0</v>
      </c>
    </row>
    <row r="47" spans="1:13" ht="15.5" hidden="1" x14ac:dyDescent="0.35">
      <c r="A47" s="49" t="s">
        <v>19</v>
      </c>
      <c r="B47" s="44"/>
      <c r="C47" s="44"/>
      <c r="D47" s="44"/>
      <c r="E47" s="44"/>
      <c r="F47" s="25">
        <f>'[1]УК ВР декабрь нар'!GG481+'[1]УК ВР декабрь нар'!FL481+'[1]УК ВР декабрь нар'!BB481+'[1]УК ВР декабрь нар'!AK481</f>
        <v>0</v>
      </c>
    </row>
    <row r="48" spans="1:13" ht="43.5" hidden="1" customHeight="1" x14ac:dyDescent="0.35">
      <c r="A48" s="54" t="s">
        <v>36</v>
      </c>
      <c r="B48" s="55"/>
      <c r="C48" s="55"/>
      <c r="D48" s="55"/>
      <c r="E48" s="56"/>
      <c r="F48" s="25">
        <f>'[1]УК ВР декабрь нар'!FS481+'[1]УК ВР декабрь нар'!GL481</f>
        <v>35.299510064020083</v>
      </c>
    </row>
    <row r="49" spans="1:12" ht="15.65" hidden="1" customHeight="1" x14ac:dyDescent="0.35">
      <c r="A49" s="43" t="s">
        <v>37</v>
      </c>
      <c r="B49" s="44"/>
      <c r="C49" s="44"/>
      <c r="D49" s="44"/>
      <c r="E49" s="45"/>
      <c r="F49" s="31"/>
    </row>
    <row r="50" spans="1:12" ht="15" x14ac:dyDescent="0.3">
      <c r="A50" s="46" t="s">
        <v>48</v>
      </c>
      <c r="B50" s="47"/>
      <c r="C50" s="47"/>
      <c r="D50" s="47"/>
      <c r="E50" s="48"/>
      <c r="F50" s="26">
        <f>F25+F32+F39+F49</f>
        <v>5268.6912740305033</v>
      </c>
    </row>
    <row r="51" spans="1:12" ht="15" x14ac:dyDescent="0.3">
      <c r="A51" s="46" t="s">
        <v>41</v>
      </c>
      <c r="B51" s="47"/>
      <c r="C51" s="47"/>
      <c r="D51" s="47"/>
      <c r="E51" s="48"/>
      <c r="F51" s="26">
        <f>F52+F53+F54</f>
        <v>15740.51</v>
      </c>
    </row>
    <row r="52" spans="1:12" ht="15.5" x14ac:dyDescent="0.35">
      <c r="A52" s="49" t="s">
        <v>23</v>
      </c>
      <c r="B52" s="44"/>
      <c r="C52" s="44"/>
      <c r="D52" s="44"/>
      <c r="E52" s="44"/>
      <c r="F52" s="25">
        <v>2999.36</v>
      </c>
    </row>
    <row r="53" spans="1:12" ht="15.5" x14ac:dyDescent="0.35">
      <c r="A53" s="49" t="s">
        <v>24</v>
      </c>
      <c r="B53" s="44"/>
      <c r="C53" s="44"/>
      <c r="D53" s="44"/>
      <c r="E53" s="44"/>
      <c r="F53" s="25">
        <v>12741.15</v>
      </c>
    </row>
    <row r="54" spans="1:12" ht="18" hidden="1" customHeight="1" x14ac:dyDescent="0.35">
      <c r="A54" s="50" t="s">
        <v>25</v>
      </c>
      <c r="B54" s="51"/>
      <c r="C54" s="51"/>
      <c r="D54" s="51"/>
      <c r="E54" s="52"/>
      <c r="F54" s="25">
        <v>0</v>
      </c>
    </row>
    <row r="55" spans="1:12" ht="15" x14ac:dyDescent="0.3">
      <c r="A55" s="53" t="s">
        <v>49</v>
      </c>
      <c r="B55" s="53"/>
      <c r="C55" s="53"/>
      <c r="D55" s="53"/>
      <c r="E55" s="53"/>
      <c r="F55" s="26">
        <f>F50+F51</f>
        <v>21009.201274030504</v>
      </c>
      <c r="L55" s="19"/>
    </row>
    <row r="56" spans="1:12" ht="15" x14ac:dyDescent="0.3">
      <c r="A56" s="41" t="s">
        <v>26</v>
      </c>
      <c r="B56" s="41"/>
      <c r="C56" s="41"/>
      <c r="D56" s="41"/>
      <c r="E56" s="41"/>
      <c r="F56" s="27">
        <f>E16</f>
        <v>15888</v>
      </c>
    </row>
    <row r="57" spans="1:12" ht="15" x14ac:dyDescent="0.3">
      <c r="A57" s="41" t="s">
        <v>27</v>
      </c>
      <c r="B57" s="41"/>
      <c r="C57" s="41"/>
      <c r="D57" s="41"/>
      <c r="E57" s="41"/>
      <c r="F57" s="26">
        <f>F16</f>
        <v>10628.17</v>
      </c>
      <c r="H57" s="28"/>
    </row>
    <row r="58" spans="1:12" ht="15" x14ac:dyDescent="0.3">
      <c r="A58" s="42" t="s">
        <v>28</v>
      </c>
      <c r="B58" s="42"/>
      <c r="C58" s="42"/>
      <c r="D58" s="42"/>
      <c r="E58" s="42"/>
      <c r="F58" s="26">
        <f>F24+F56-F55</f>
        <v>-11339.465802566001</v>
      </c>
      <c r="H58" s="28"/>
      <c r="L58" s="19"/>
    </row>
    <row r="60" spans="1:12" x14ac:dyDescent="0.3">
      <c r="A60" s="1" t="s">
        <v>29</v>
      </c>
      <c r="F60" s="28"/>
    </row>
  </sheetData>
  <mergeCells count="54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M59" sqref="M59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81" t="s">
        <v>53</v>
      </c>
      <c r="B1" s="81"/>
      <c r="C1" s="81"/>
      <c r="D1" s="81"/>
      <c r="E1" s="81"/>
      <c r="F1" s="81"/>
      <c r="G1" s="82"/>
    </row>
    <row r="2" spans="1:7" ht="13.25" customHeight="1" x14ac:dyDescent="0.3">
      <c r="A2" s="83" t="str">
        <f>'Кузнецкая 10'!A2:G2</f>
        <v>перед собственниками дома по адресу: ул. Кузнецкая 10</v>
      </c>
      <c r="B2" s="84"/>
      <c r="C2" s="84"/>
      <c r="D2" s="84"/>
      <c r="E2" s="84"/>
      <c r="F2" s="84"/>
      <c r="G2" s="84"/>
    </row>
    <row r="3" spans="1:7" ht="13.25" hidden="1" customHeight="1" x14ac:dyDescent="0.3">
      <c r="A3" s="85" t="s">
        <v>0</v>
      </c>
      <c r="B3" s="86"/>
      <c r="C3" s="86"/>
      <c r="D3" s="86"/>
      <c r="E3" s="2">
        <v>0</v>
      </c>
      <c r="F3" s="3" t="s">
        <v>1</v>
      </c>
    </row>
    <row r="4" spans="1:7" ht="13.25" hidden="1" customHeight="1" x14ac:dyDescent="0.3">
      <c r="A4" s="85" t="s">
        <v>2</v>
      </c>
      <c r="B4" s="86"/>
      <c r="C4" s="86"/>
      <c r="D4" s="86"/>
      <c r="E4" s="2"/>
      <c r="F4" s="3" t="s">
        <v>1</v>
      </c>
    </row>
    <row r="5" spans="1:7" ht="13.25" hidden="1" customHeight="1" x14ac:dyDescent="0.3">
      <c r="A5" s="85" t="s">
        <v>3</v>
      </c>
      <c r="B5" s="86"/>
      <c r="C5" s="86"/>
      <c r="D5" s="86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2" t="s">
        <v>50</v>
      </c>
      <c r="F6" s="35"/>
      <c r="G6" s="36" t="str">
        <f>'Кузнецкая 10'!G6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'[2]Баррикадная 22'!G8:H8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95938.25</v>
      </c>
      <c r="F9" s="16">
        <f t="shared" ref="F9:G9" si="0">SUM(F10:F15)</f>
        <v>37619.65</v>
      </c>
      <c r="G9" s="16">
        <f t="shared" si="0"/>
        <v>216776.13999999998</v>
      </c>
    </row>
    <row r="10" spans="1:7" ht="15.5" x14ac:dyDescent="0.35">
      <c r="A10" s="71" t="s">
        <v>9</v>
      </c>
      <c r="B10" s="72"/>
      <c r="C10" s="72"/>
      <c r="D10" s="73"/>
      <c r="E10" s="17">
        <v>54468.02</v>
      </c>
      <c r="F10" s="17">
        <v>11443.72</v>
      </c>
      <c r="G10" s="18">
        <v>120992.63</v>
      </c>
    </row>
    <row r="11" spans="1:7" ht="15.5" x14ac:dyDescent="0.35">
      <c r="A11" s="71" t="s">
        <v>10</v>
      </c>
      <c r="B11" s="72"/>
      <c r="C11" s="72"/>
      <c r="D11" s="73"/>
      <c r="E11" s="17">
        <v>0</v>
      </c>
      <c r="F11" s="17">
        <v>0</v>
      </c>
      <c r="G11" s="18">
        <v>0</v>
      </c>
    </row>
    <row r="12" spans="1:7" ht="15.5" x14ac:dyDescent="0.35">
      <c r="A12" s="71" t="s">
        <v>11</v>
      </c>
      <c r="B12" s="72"/>
      <c r="C12" s="72"/>
      <c r="D12" s="73"/>
      <c r="E12" s="17">
        <v>6005.02</v>
      </c>
      <c r="F12" s="17">
        <v>6513.21</v>
      </c>
      <c r="G12" s="18">
        <v>22198.18</v>
      </c>
    </row>
    <row r="13" spans="1:7" ht="15.5" x14ac:dyDescent="0.35">
      <c r="A13" s="71" t="s">
        <v>12</v>
      </c>
      <c r="B13" s="72"/>
      <c r="C13" s="72"/>
      <c r="D13" s="73"/>
      <c r="E13" s="17">
        <v>23376.16</v>
      </c>
      <c r="F13" s="17">
        <v>15066.32</v>
      </c>
      <c r="G13" s="18">
        <v>66092.679999999993</v>
      </c>
    </row>
    <row r="14" spans="1:7" ht="15.5" x14ac:dyDescent="0.35">
      <c r="A14" s="70" t="s">
        <v>13</v>
      </c>
      <c r="B14" s="70"/>
      <c r="C14" s="70"/>
      <c r="D14" s="70"/>
      <c r="E14" s="17">
        <v>0</v>
      </c>
      <c r="F14" s="17">
        <v>0</v>
      </c>
      <c r="G14" s="18">
        <v>0</v>
      </c>
    </row>
    <row r="15" spans="1:7" ht="15.5" x14ac:dyDescent="0.35">
      <c r="A15" s="71" t="s">
        <v>67</v>
      </c>
      <c r="B15" s="72"/>
      <c r="C15" s="72"/>
      <c r="D15" s="73"/>
      <c r="E15" s="17">
        <v>12089.05</v>
      </c>
      <c r="F15" s="17">
        <v>4596.3999999999996</v>
      </c>
      <c r="G15" s="18">
        <v>7492.65</v>
      </c>
    </row>
    <row r="16" spans="1:7" ht="15" x14ac:dyDescent="0.3">
      <c r="A16" s="74" t="s">
        <v>43</v>
      </c>
      <c r="B16" s="75"/>
      <c r="C16" s="75"/>
      <c r="D16" s="76"/>
      <c r="E16" s="16">
        <f>SUM(E17:E20)</f>
        <v>11362.2</v>
      </c>
      <c r="F16" s="16">
        <f>SUM(F17:F20)</f>
        <v>11802.86</v>
      </c>
      <c r="G16" s="16">
        <f>SUM(G17:G20)</f>
        <v>26112.97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11362.2</v>
      </c>
      <c r="F17" s="17">
        <v>11802.86</v>
      </c>
      <c r="G17" s="18">
        <v>26112.97</v>
      </c>
    </row>
    <row r="18" spans="1:12" ht="15.5" x14ac:dyDescent="0.35">
      <c r="A18" s="70" t="s">
        <v>54</v>
      </c>
      <c r="B18" s="70"/>
      <c r="C18" s="70"/>
      <c r="D18" s="70"/>
      <c r="E18" s="17"/>
      <c r="F18" s="17"/>
      <c r="G18" s="18"/>
    </row>
    <row r="19" spans="1:12" ht="15.5" x14ac:dyDescent="0.35">
      <c r="A19" s="70" t="s">
        <v>55</v>
      </c>
      <c r="B19" s="70"/>
      <c r="C19" s="70"/>
      <c r="D19" s="70"/>
      <c r="E19" s="17"/>
      <c r="F19" s="17"/>
      <c r="G19" s="18"/>
    </row>
    <row r="20" spans="1:12" ht="15.5" x14ac:dyDescent="0.35">
      <c r="A20" s="70" t="s">
        <v>56</v>
      </c>
      <c r="B20" s="70"/>
      <c r="C20" s="70"/>
      <c r="D20" s="70"/>
      <c r="E20" s="17"/>
      <c r="F20" s="17"/>
      <c r="G20" s="18"/>
    </row>
    <row r="21" spans="1:12" ht="15" x14ac:dyDescent="0.3">
      <c r="A21" s="80" t="s">
        <v>14</v>
      </c>
      <c r="B21" s="80"/>
      <c r="C21" s="80"/>
      <c r="D21" s="80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70" t="s">
        <v>15</v>
      </c>
      <c r="B22" s="70"/>
      <c r="C22" s="70"/>
      <c r="D22" s="70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57</v>
      </c>
      <c r="B24" s="23"/>
      <c r="C24" s="23"/>
      <c r="D24" s="23"/>
      <c r="E24" s="24"/>
      <c r="F24" s="13"/>
    </row>
    <row r="25" spans="1:12" ht="15" x14ac:dyDescent="0.3">
      <c r="A25" s="41" t="s">
        <v>58</v>
      </c>
      <c r="B25" s="41"/>
      <c r="C25" s="41"/>
      <c r="D25" s="41"/>
      <c r="E25" s="41"/>
      <c r="F25" s="33">
        <f>'Кузнецкая 10'!F58</f>
        <v>-11339.465802566001</v>
      </c>
      <c r="G25" s="19"/>
    </row>
    <row r="26" spans="1:12" ht="13.25" customHeight="1" x14ac:dyDescent="0.3">
      <c r="A26" s="64" t="s">
        <v>59</v>
      </c>
      <c r="B26" s="65"/>
      <c r="C26" s="65"/>
      <c r="D26" s="65"/>
      <c r="E26" s="66"/>
      <c r="F26" s="60">
        <f>SUM(F28:F32)</f>
        <v>4600.1573445409394</v>
      </c>
    </row>
    <row r="27" spans="1:12" ht="13.25" customHeight="1" x14ac:dyDescent="0.3">
      <c r="A27" s="67"/>
      <c r="B27" s="68"/>
      <c r="C27" s="68"/>
      <c r="D27" s="68"/>
      <c r="E27" s="69"/>
      <c r="F27" s="61"/>
    </row>
    <row r="28" spans="1:12" ht="15.65" hidden="1" customHeight="1" x14ac:dyDescent="0.35">
      <c r="A28" s="49" t="s">
        <v>16</v>
      </c>
      <c r="B28" s="44"/>
      <c r="C28" s="44"/>
      <c r="D28" s="44"/>
      <c r="E28" s="45"/>
      <c r="F28" s="25">
        <f>'[3]УК ВР декабрь нар'!W481</f>
        <v>811.24377812801242</v>
      </c>
      <c r="L28" s="30"/>
    </row>
    <row r="29" spans="1:12" ht="15.65" hidden="1" customHeight="1" x14ac:dyDescent="0.35">
      <c r="A29" s="49" t="s">
        <v>31</v>
      </c>
      <c r="B29" s="44"/>
      <c r="C29" s="44"/>
      <c r="D29" s="44"/>
      <c r="E29" s="45"/>
      <c r="F29" s="25">
        <f>'[3]УК ВР декабрь нар'!X481</f>
        <v>249.31083320936662</v>
      </c>
    </row>
    <row r="30" spans="1:12" ht="15.65" hidden="1" customHeight="1" x14ac:dyDescent="0.35">
      <c r="A30" s="49" t="s">
        <v>18</v>
      </c>
      <c r="B30" s="44"/>
      <c r="C30" s="44"/>
      <c r="D30" s="44"/>
      <c r="E30" s="45"/>
      <c r="F30" s="25">
        <f>'[3]УК ВР декабрь нар'!Y481</f>
        <v>0</v>
      </c>
    </row>
    <row r="31" spans="1:12" ht="15.65" hidden="1" customHeight="1" x14ac:dyDescent="0.35">
      <c r="A31" s="49" t="s">
        <v>19</v>
      </c>
      <c r="B31" s="44"/>
      <c r="C31" s="44"/>
      <c r="D31" s="44"/>
      <c r="E31" s="45"/>
      <c r="F31" s="25">
        <f>'[3]УК ВР декабрь нар'!AV481+'[3]УК ВР декабрь нар'!BN481</f>
        <v>0</v>
      </c>
    </row>
    <row r="32" spans="1:12" ht="15.65" hidden="1" customHeight="1" x14ac:dyDescent="0.35">
      <c r="A32" s="54" t="s">
        <v>60</v>
      </c>
      <c r="B32" s="62"/>
      <c r="C32" s="62"/>
      <c r="D32" s="62"/>
      <c r="E32" s="63"/>
      <c r="F32" s="25">
        <f>'[3]УК ВР декабрь нар'!AY481</f>
        <v>3539.6027332035601</v>
      </c>
    </row>
    <row r="33" spans="1:12" ht="13.25" customHeight="1" x14ac:dyDescent="0.3">
      <c r="A33" s="64" t="s">
        <v>61</v>
      </c>
      <c r="B33" s="65"/>
      <c r="C33" s="65"/>
      <c r="D33" s="65"/>
      <c r="E33" s="66"/>
      <c r="F33" s="60">
        <f>SUM(F35:F39)+382.8</f>
        <v>2870.0715330064172</v>
      </c>
    </row>
    <row r="34" spans="1:12" ht="13.25" customHeight="1" x14ac:dyDescent="0.3">
      <c r="A34" s="67"/>
      <c r="B34" s="68"/>
      <c r="C34" s="68"/>
      <c r="D34" s="68"/>
      <c r="E34" s="69"/>
      <c r="F34" s="61"/>
    </row>
    <row r="35" spans="1:12" ht="15.65" hidden="1" customHeight="1" x14ac:dyDescent="0.35">
      <c r="A35" s="57" t="s">
        <v>16</v>
      </c>
      <c r="B35" s="57"/>
      <c r="C35" s="57"/>
      <c r="D35" s="57"/>
      <c r="E35" s="57"/>
      <c r="F35" s="25">
        <f>'[3]УК ВР декабрь нар'!CN481+'[3]УК ВР декабрь нар'!DU481</f>
        <v>902.63087914231198</v>
      </c>
      <c r="L35" s="30"/>
    </row>
    <row r="36" spans="1:12" ht="15.65" hidden="1" customHeight="1" x14ac:dyDescent="0.35">
      <c r="A36" s="57" t="s">
        <v>31</v>
      </c>
      <c r="B36" s="57"/>
      <c r="C36" s="57"/>
      <c r="D36" s="57"/>
      <c r="E36" s="57"/>
      <c r="F36" s="25">
        <f>'[3]УК ВР декабрь нар'!CO481+'[3]УК ВР декабрь нар'!DV481</f>
        <v>279.81557253411671</v>
      </c>
    </row>
    <row r="37" spans="1:12" ht="15.65" hidden="1" customHeight="1" x14ac:dyDescent="0.35">
      <c r="A37" s="57" t="s">
        <v>18</v>
      </c>
      <c r="B37" s="57"/>
      <c r="C37" s="57"/>
      <c r="D37" s="57"/>
      <c r="E37" s="57"/>
      <c r="F37" s="25">
        <f>'[3]УК ВР декабрь нар'!CP481+'[3]УК ВР декабрь нар'!DW481</f>
        <v>0</v>
      </c>
    </row>
    <row r="38" spans="1:12" ht="15.65" hidden="1" customHeight="1" x14ac:dyDescent="0.35">
      <c r="A38" s="57" t="s">
        <v>19</v>
      </c>
      <c r="B38" s="57"/>
      <c r="C38" s="57"/>
      <c r="D38" s="57"/>
      <c r="E38" s="57"/>
      <c r="F38" s="25">
        <f>'[3]УК ВР декабрь нар'!BM481+'[3]УК ВР декабрь нар'!DB481+'[3]УК ВР декабрь нар'!EL481</f>
        <v>0</v>
      </c>
    </row>
    <row r="39" spans="1:12" ht="15.65" hidden="1" customHeight="1" x14ac:dyDescent="0.35">
      <c r="A39" s="54" t="s">
        <v>62</v>
      </c>
      <c r="B39" s="55"/>
      <c r="C39" s="55"/>
      <c r="D39" s="55"/>
      <c r="E39" s="56"/>
      <c r="F39" s="25">
        <f>'[3]УК ВР декабрь нар'!DG481+'[3]УК ВР декабрь нар'!EQ481</f>
        <v>1304.8250813299883</v>
      </c>
    </row>
    <row r="40" spans="1:12" ht="15" x14ac:dyDescent="0.3">
      <c r="A40" s="43" t="s">
        <v>35</v>
      </c>
      <c r="B40" s="58"/>
      <c r="C40" s="58"/>
      <c r="D40" s="58"/>
      <c r="E40" s="59"/>
      <c r="F40" s="26">
        <f>SUM(F41:F49)</f>
        <v>0</v>
      </c>
    </row>
    <row r="41" spans="1:12" ht="15.65" hidden="1" customHeight="1" x14ac:dyDescent="0.35">
      <c r="A41" s="50" t="s">
        <v>20</v>
      </c>
      <c r="B41" s="51"/>
      <c r="C41" s="51"/>
      <c r="D41" s="51"/>
      <c r="E41" s="52"/>
      <c r="F41" s="25">
        <f>'[3]УК ВР декабрь нар'!FB481+'[3]УК ВР декабрь нар'!FX481</f>
        <v>0</v>
      </c>
      <c r="L41" s="30"/>
    </row>
    <row r="42" spans="1:12" ht="15.65" hidden="1" customHeight="1" x14ac:dyDescent="0.35">
      <c r="A42" s="49" t="s">
        <v>31</v>
      </c>
      <c r="B42" s="44"/>
      <c r="C42" s="44"/>
      <c r="D42" s="44"/>
      <c r="E42" s="44"/>
      <c r="F42" s="25">
        <f>'[3]УК ВР декабрь нар'!FC481+'[3]УК ВР декабрь нар'!FY481</f>
        <v>0</v>
      </c>
    </row>
    <row r="43" spans="1:12" ht="15.65" hidden="1" customHeight="1" x14ac:dyDescent="0.35">
      <c r="A43" s="57" t="s">
        <v>21</v>
      </c>
      <c r="B43" s="57"/>
      <c r="C43" s="57"/>
      <c r="D43" s="57"/>
      <c r="E43" s="49"/>
      <c r="F43" s="25"/>
    </row>
    <row r="44" spans="1:12" ht="15.65" hidden="1" customHeight="1" x14ac:dyDescent="0.35">
      <c r="A44" s="49" t="s">
        <v>17</v>
      </c>
      <c r="B44" s="44"/>
      <c r="C44" s="44"/>
      <c r="D44" s="44"/>
      <c r="E44" s="44"/>
      <c r="F44" s="25"/>
    </row>
    <row r="45" spans="1:12" ht="15.65" hidden="1" customHeight="1" x14ac:dyDescent="0.35">
      <c r="A45" s="57" t="s">
        <v>22</v>
      </c>
      <c r="B45" s="57"/>
      <c r="C45" s="57"/>
      <c r="D45" s="57"/>
      <c r="E45" s="49"/>
      <c r="F45" s="25"/>
    </row>
    <row r="46" spans="1:12" ht="15.65" hidden="1" customHeight="1" x14ac:dyDescent="0.35">
      <c r="A46" s="49" t="s">
        <v>17</v>
      </c>
      <c r="B46" s="44"/>
      <c r="C46" s="44"/>
      <c r="D46" s="44"/>
      <c r="E46" s="44"/>
      <c r="F46" s="25"/>
    </row>
    <row r="47" spans="1:12" ht="15.65" hidden="1" customHeight="1" x14ac:dyDescent="0.35">
      <c r="A47" s="57" t="s">
        <v>18</v>
      </c>
      <c r="B47" s="57"/>
      <c r="C47" s="57"/>
      <c r="D47" s="57"/>
      <c r="E47" s="49"/>
      <c r="F47" s="25">
        <f>'[3]УК ВР декабрь нар'!FD481+'[3]УК ВР декабрь нар'!FZ481</f>
        <v>0</v>
      </c>
    </row>
    <row r="48" spans="1:12" ht="15.65" hidden="1" customHeight="1" x14ac:dyDescent="0.35">
      <c r="A48" s="49" t="s">
        <v>19</v>
      </c>
      <c r="B48" s="44"/>
      <c r="C48" s="44"/>
      <c r="D48" s="44"/>
      <c r="E48" s="44"/>
      <c r="F48" s="25">
        <f>'[3]УК ВР декабрь нар'!GG481+'[3]УК ВР декабрь нар'!FL481+'[3]УК ВР декабрь нар'!AK481</f>
        <v>0</v>
      </c>
    </row>
    <row r="49" spans="1:15" ht="15.65" hidden="1" customHeight="1" x14ac:dyDescent="0.35">
      <c r="A49" s="54" t="s">
        <v>63</v>
      </c>
      <c r="B49" s="55"/>
      <c r="C49" s="55"/>
      <c r="D49" s="55"/>
      <c r="E49" s="56"/>
      <c r="F49" s="25">
        <f>'[3]УК ВР декабрь нар'!FS481+'[3]УК ВР декабрь нар'!GL481</f>
        <v>0</v>
      </c>
    </row>
    <row r="50" spans="1:15" ht="15.65" customHeight="1" x14ac:dyDescent="0.35">
      <c r="A50" s="43" t="s">
        <v>37</v>
      </c>
      <c r="B50" s="44"/>
      <c r="C50" s="44"/>
      <c r="D50" s="44"/>
      <c r="E50" s="45"/>
      <c r="F50" s="31"/>
    </row>
    <row r="51" spans="1:15" ht="15" x14ac:dyDescent="0.3">
      <c r="A51" s="46" t="s">
        <v>64</v>
      </c>
      <c r="B51" s="47"/>
      <c r="C51" s="47"/>
      <c r="D51" s="47"/>
      <c r="E51" s="48"/>
      <c r="F51" s="26">
        <f>F26+F33+F40+F50</f>
        <v>7470.2288775473571</v>
      </c>
      <c r="K51" s="19"/>
    </row>
    <row r="52" spans="1:15" ht="15" x14ac:dyDescent="0.3">
      <c r="A52" s="37" t="s">
        <v>65</v>
      </c>
      <c r="B52" s="34"/>
      <c r="C52" s="34"/>
      <c r="D52" s="34"/>
      <c r="E52" s="34"/>
      <c r="F52" s="26">
        <f>F53+F54+F55</f>
        <v>7567.7800000000007</v>
      </c>
    </row>
    <row r="53" spans="1:15" ht="15.5" x14ac:dyDescent="0.35">
      <c r="A53" s="49" t="s">
        <v>23</v>
      </c>
      <c r="B53" s="44"/>
      <c r="C53" s="44"/>
      <c r="D53" s="44"/>
      <c r="E53" s="44"/>
      <c r="F53" s="25">
        <v>2953.85</v>
      </c>
    </row>
    <row r="54" spans="1:15" ht="15.5" x14ac:dyDescent="0.35">
      <c r="A54" s="49" t="s">
        <v>24</v>
      </c>
      <c r="B54" s="44"/>
      <c r="C54" s="44"/>
      <c r="D54" s="44"/>
      <c r="E54" s="44"/>
      <c r="F54" s="25">
        <v>4613.93</v>
      </c>
    </row>
    <row r="55" spans="1:15" ht="18" hidden="1" customHeight="1" x14ac:dyDescent="0.35">
      <c r="A55" s="50" t="s">
        <v>25</v>
      </c>
      <c r="B55" s="51"/>
      <c r="C55" s="51"/>
      <c r="D55" s="51"/>
      <c r="E55" s="52"/>
      <c r="F55" s="25">
        <v>0</v>
      </c>
    </row>
    <row r="56" spans="1:15" ht="15" x14ac:dyDescent="0.3">
      <c r="A56" s="53" t="s">
        <v>66</v>
      </c>
      <c r="B56" s="53"/>
      <c r="C56" s="53"/>
      <c r="D56" s="53"/>
      <c r="E56" s="53"/>
      <c r="F56" s="26">
        <f>F51+F52</f>
        <v>15038.008877547358</v>
      </c>
      <c r="N56" s="19"/>
      <c r="O56" s="19"/>
    </row>
    <row r="57" spans="1:15" ht="15" x14ac:dyDescent="0.3">
      <c r="A57" s="41" t="s">
        <v>26</v>
      </c>
      <c r="B57" s="41"/>
      <c r="C57" s="41"/>
      <c r="D57" s="41"/>
      <c r="E57" s="41"/>
      <c r="F57" s="27">
        <f>E17</f>
        <v>11362.2</v>
      </c>
    </row>
    <row r="58" spans="1:15" ht="15" x14ac:dyDescent="0.3">
      <c r="A58" s="41" t="s">
        <v>27</v>
      </c>
      <c r="B58" s="41"/>
      <c r="C58" s="41"/>
      <c r="D58" s="41"/>
      <c r="E58" s="41"/>
      <c r="F58" s="26">
        <f>F17</f>
        <v>11802.86</v>
      </c>
      <c r="H58" s="28"/>
    </row>
    <row r="59" spans="1:15" ht="15" x14ac:dyDescent="0.3">
      <c r="A59" s="42" t="s">
        <v>28</v>
      </c>
      <c r="B59" s="42"/>
      <c r="C59" s="42"/>
      <c r="D59" s="42"/>
      <c r="E59" s="42"/>
      <c r="F59" s="26">
        <f>F25+F57-F56</f>
        <v>-15015.274680113358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O21" sqref="O21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81" t="s">
        <v>68</v>
      </c>
      <c r="B1" s="81"/>
      <c r="C1" s="81"/>
      <c r="D1" s="81"/>
      <c r="E1" s="81"/>
      <c r="F1" s="81"/>
      <c r="G1" s="82"/>
    </row>
    <row r="2" spans="1:7" ht="13.25" customHeight="1" x14ac:dyDescent="0.3">
      <c r="A2" s="83" t="str">
        <f>'Кузнецкая 10'!A2:G2</f>
        <v>перед собственниками дома по адресу: ул. Кузнецкая 10</v>
      </c>
      <c r="B2" s="84"/>
      <c r="C2" s="84"/>
      <c r="D2" s="84"/>
      <c r="E2" s="84"/>
      <c r="F2" s="84"/>
      <c r="G2" s="84"/>
    </row>
    <row r="3" spans="1:7" ht="13.25" hidden="1" customHeight="1" x14ac:dyDescent="0.3">
      <c r="A3" s="85" t="s">
        <v>0</v>
      </c>
      <c r="B3" s="86"/>
      <c r="C3" s="86"/>
      <c r="D3" s="86"/>
      <c r="E3" s="2">
        <v>0</v>
      </c>
      <c r="F3" s="3" t="s">
        <v>1</v>
      </c>
    </row>
    <row r="4" spans="1:7" ht="13.25" hidden="1" customHeight="1" x14ac:dyDescent="0.3">
      <c r="A4" s="85" t="s">
        <v>2</v>
      </c>
      <c r="B4" s="86"/>
      <c r="C4" s="86"/>
      <c r="D4" s="86"/>
      <c r="E4" s="2"/>
      <c r="F4" s="3" t="s">
        <v>1</v>
      </c>
    </row>
    <row r="5" spans="1:7" ht="13.25" hidden="1" customHeight="1" x14ac:dyDescent="0.3">
      <c r="A5" s="85" t="s">
        <v>3</v>
      </c>
      <c r="B5" s="86"/>
      <c r="C5" s="86"/>
      <c r="D5" s="86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2" t="s">
        <v>50</v>
      </c>
      <c r="F6" s="35"/>
      <c r="G6" s="36" t="str">
        <f>'Кузнецкая 10'!G6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'[2]Баррикадная 22'!G8:H8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55791.66</v>
      </c>
      <c r="F9" s="16">
        <f t="shared" ref="F9:G9" si="0">SUM(F10:F15)</f>
        <v>109820.92</v>
      </c>
      <c r="G9" s="16">
        <f t="shared" si="0"/>
        <v>162746.88</v>
      </c>
    </row>
    <row r="10" spans="1:7" ht="15.5" x14ac:dyDescent="0.35">
      <c r="A10" s="71" t="s">
        <v>9</v>
      </c>
      <c r="B10" s="72"/>
      <c r="C10" s="72"/>
      <c r="D10" s="73"/>
      <c r="E10" s="17">
        <v>31718.880000000001</v>
      </c>
      <c r="F10" s="17">
        <v>42529.3</v>
      </c>
      <c r="G10" s="18">
        <v>110182.21</v>
      </c>
    </row>
    <row r="11" spans="1:7" ht="15.5" x14ac:dyDescent="0.35">
      <c r="A11" s="71" t="s">
        <v>10</v>
      </c>
      <c r="B11" s="72"/>
      <c r="C11" s="72"/>
      <c r="D11" s="73"/>
      <c r="E11" s="17"/>
      <c r="F11" s="17"/>
      <c r="G11" s="18"/>
    </row>
    <row r="12" spans="1:7" ht="15.5" x14ac:dyDescent="0.35">
      <c r="A12" s="71" t="s">
        <v>11</v>
      </c>
      <c r="B12" s="72"/>
      <c r="C12" s="72"/>
      <c r="D12" s="73"/>
      <c r="E12" s="17">
        <v>4940.3</v>
      </c>
      <c r="F12" s="17">
        <v>15610.15</v>
      </c>
      <c r="G12" s="18">
        <v>11528.33</v>
      </c>
    </row>
    <row r="13" spans="1:7" ht="15.5" x14ac:dyDescent="0.35">
      <c r="A13" s="71" t="s">
        <v>12</v>
      </c>
      <c r="B13" s="72"/>
      <c r="C13" s="72"/>
      <c r="D13" s="73"/>
      <c r="E13" s="17">
        <v>18179.259999999998</v>
      </c>
      <c r="F13" s="17">
        <v>49144.2</v>
      </c>
      <c r="G13" s="18">
        <v>35127.74</v>
      </c>
    </row>
    <row r="14" spans="1:7" ht="15.5" x14ac:dyDescent="0.35">
      <c r="A14" s="70" t="s">
        <v>13</v>
      </c>
      <c r="B14" s="70"/>
      <c r="C14" s="70"/>
      <c r="D14" s="70"/>
      <c r="E14" s="17"/>
      <c r="F14" s="17"/>
      <c r="G14" s="18"/>
    </row>
    <row r="15" spans="1:7" ht="15.5" x14ac:dyDescent="0.35">
      <c r="A15" s="71" t="s">
        <v>67</v>
      </c>
      <c r="B15" s="72"/>
      <c r="C15" s="72"/>
      <c r="D15" s="73"/>
      <c r="E15" s="17">
        <v>953.22</v>
      </c>
      <c r="F15" s="17">
        <v>2537.27</v>
      </c>
      <c r="G15" s="18">
        <v>5908.6</v>
      </c>
    </row>
    <row r="16" spans="1:7" ht="15" x14ac:dyDescent="0.3">
      <c r="A16" s="74" t="s">
        <v>43</v>
      </c>
      <c r="B16" s="75"/>
      <c r="C16" s="75"/>
      <c r="D16" s="76"/>
      <c r="E16" s="16">
        <f>SUM(E17:E20)</f>
        <v>12833.07</v>
      </c>
      <c r="F16" s="16">
        <f>SUM(F17:F20)</f>
        <v>22446.22</v>
      </c>
      <c r="G16" s="16">
        <f>SUM(G17:G20)</f>
        <v>16499.82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12833.07</v>
      </c>
      <c r="F17" s="17">
        <v>22446.22</v>
      </c>
      <c r="G17" s="18">
        <v>16499.82</v>
      </c>
    </row>
    <row r="18" spans="1:12" ht="15.5" x14ac:dyDescent="0.35">
      <c r="A18" s="70" t="s">
        <v>54</v>
      </c>
      <c r="B18" s="70"/>
      <c r="C18" s="70"/>
      <c r="D18" s="70"/>
      <c r="E18" s="17"/>
      <c r="F18" s="17"/>
      <c r="G18" s="18"/>
    </row>
    <row r="19" spans="1:12" ht="15.5" x14ac:dyDescent="0.35">
      <c r="A19" s="70" t="s">
        <v>55</v>
      </c>
      <c r="B19" s="70"/>
      <c r="C19" s="70"/>
      <c r="D19" s="70"/>
      <c r="E19" s="17"/>
      <c r="F19" s="17"/>
      <c r="G19" s="18"/>
    </row>
    <row r="20" spans="1:12" ht="15.5" x14ac:dyDescent="0.35">
      <c r="A20" s="70" t="s">
        <v>56</v>
      </c>
      <c r="B20" s="70"/>
      <c r="C20" s="70"/>
      <c r="D20" s="70"/>
      <c r="E20" s="17"/>
      <c r="F20" s="17"/>
      <c r="G20" s="18"/>
    </row>
    <row r="21" spans="1:12" ht="15" x14ac:dyDescent="0.3">
      <c r="A21" s="80" t="s">
        <v>14</v>
      </c>
      <c r="B21" s="80"/>
      <c r="C21" s="80"/>
      <c r="D21" s="80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70" t="s">
        <v>15</v>
      </c>
      <c r="B22" s="70"/>
      <c r="C22" s="70"/>
      <c r="D22" s="70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41" t="s">
        <v>70</v>
      </c>
      <c r="B25" s="41"/>
      <c r="C25" s="41"/>
      <c r="D25" s="41"/>
      <c r="E25" s="41"/>
      <c r="F25" s="33">
        <f>'Кузнецкая 10(2019)'!F59</f>
        <v>-15015.274680113358</v>
      </c>
      <c r="G25" s="19"/>
    </row>
    <row r="26" spans="1:12" ht="13.25" customHeight="1" x14ac:dyDescent="0.3">
      <c r="A26" s="64" t="s">
        <v>71</v>
      </c>
      <c r="B26" s="65"/>
      <c r="C26" s="65"/>
      <c r="D26" s="65"/>
      <c r="E26" s="66"/>
      <c r="F26" s="60">
        <f>SUM(F28:F32)</f>
        <v>1495.591171711736</v>
      </c>
    </row>
    <row r="27" spans="1:12" ht="66.650000000000006" customHeight="1" x14ac:dyDescent="0.3">
      <c r="A27" s="67"/>
      <c r="B27" s="68"/>
      <c r="C27" s="68"/>
      <c r="D27" s="68"/>
      <c r="E27" s="69"/>
      <c r="F27" s="61"/>
    </row>
    <row r="28" spans="1:12" ht="15.65" hidden="1" customHeight="1" x14ac:dyDescent="0.35">
      <c r="A28" s="49" t="s">
        <v>16</v>
      </c>
      <c r="B28" s="44"/>
      <c r="C28" s="44"/>
      <c r="D28" s="44"/>
      <c r="E28" s="45"/>
      <c r="F28" s="25">
        <f>'[4]УК ВР декабрь нар'!W481</f>
        <v>297.93570378717277</v>
      </c>
      <c r="L28" s="30"/>
    </row>
    <row r="29" spans="1:12" ht="15.65" hidden="1" customHeight="1" x14ac:dyDescent="0.35">
      <c r="A29" s="49" t="s">
        <v>31</v>
      </c>
      <c r="B29" s="44"/>
      <c r="C29" s="44"/>
      <c r="D29" s="44"/>
      <c r="E29" s="45"/>
      <c r="F29" s="25">
        <f>'[4]УК ВР декабрь нар'!X481</f>
        <v>76.046333724237172</v>
      </c>
    </row>
    <row r="30" spans="1:12" ht="15.65" hidden="1" customHeight="1" x14ac:dyDescent="0.35">
      <c r="A30" s="49" t="s">
        <v>18</v>
      </c>
      <c r="B30" s="44"/>
      <c r="C30" s="44"/>
      <c r="D30" s="44"/>
      <c r="E30" s="45"/>
      <c r="F30" s="25">
        <f>'[4]УК ВР декабрь нар'!Y481</f>
        <v>0</v>
      </c>
    </row>
    <row r="31" spans="1:12" ht="15.65" hidden="1" customHeight="1" x14ac:dyDescent="0.35">
      <c r="A31" s="49" t="s">
        <v>19</v>
      </c>
      <c r="B31" s="44"/>
      <c r="C31" s="44"/>
      <c r="D31" s="44"/>
      <c r="E31" s="45"/>
      <c r="F31" s="25">
        <f>'[4]УК ВР декабрь нар'!AA481+'[4]УК ВР декабрь нар'!AB481+'[4]УК ВР декабрь нар'!AC481+'[4]УК ВР декабрь нар'!AD481+'[4]УК ВР декабрь нар'!AE481+'[4]УК ВР декабрь нар'!AF481+'[4]УК ВР декабрь нар'!AG481+'[4]УК ВР декабрь нар'!AH481+'[4]УК ВР декабрь нар'!AJ481+'[4]УК ВР декабрь нар'!AL481+'[4]УК ВР декабрь нар'!AN481+'[4]УК ВР декабрь нар'!AO481+'[4]УК ВР декабрь нар'!AP481+'[4]УК ВР декабрь нар'!AQ481+'[4]УК ВР декабрь нар'!AR481+'[4]УК ВР декабрь нар'!AT481</f>
        <v>0</v>
      </c>
    </row>
    <row r="32" spans="1:12" ht="15.65" hidden="1" customHeight="1" x14ac:dyDescent="0.35">
      <c r="A32" s="54" t="s">
        <v>60</v>
      </c>
      <c r="B32" s="62"/>
      <c r="C32" s="62"/>
      <c r="D32" s="62"/>
      <c r="E32" s="63"/>
      <c r="F32" s="25">
        <f>'[4]УК ВР декабрь нар'!AY481</f>
        <v>1121.609134200326</v>
      </c>
    </row>
    <row r="33" spans="1:12" ht="13.25" customHeight="1" x14ac:dyDescent="0.3">
      <c r="A33" s="64" t="s">
        <v>72</v>
      </c>
      <c r="B33" s="65"/>
      <c r="C33" s="65"/>
      <c r="D33" s="65"/>
      <c r="E33" s="66"/>
      <c r="F33" s="60">
        <f>SUM(F35:F39)+173.1</f>
        <v>1975.7983921974801</v>
      </c>
    </row>
    <row r="34" spans="1:12" ht="85.75" customHeight="1" x14ac:dyDescent="0.3">
      <c r="A34" s="67"/>
      <c r="B34" s="68"/>
      <c r="C34" s="68"/>
      <c r="D34" s="68"/>
      <c r="E34" s="69"/>
      <c r="F34" s="61"/>
    </row>
    <row r="35" spans="1:12" ht="15.65" hidden="1" customHeight="1" x14ac:dyDescent="0.35">
      <c r="A35" s="57" t="s">
        <v>16</v>
      </c>
      <c r="B35" s="57"/>
      <c r="C35" s="57"/>
      <c r="D35" s="57"/>
      <c r="E35" s="57"/>
      <c r="F35" s="25">
        <f>'[4]УК ВР декабрь нар'!CN481+'[4]УК ВР декабрь нар'!DU481</f>
        <v>811.73862224520894</v>
      </c>
      <c r="L35" s="30"/>
    </row>
    <row r="36" spans="1:12" ht="15.65" hidden="1" customHeight="1" x14ac:dyDescent="0.35">
      <c r="A36" s="57" t="s">
        <v>31</v>
      </c>
      <c r="B36" s="57"/>
      <c r="C36" s="57"/>
      <c r="D36" s="57"/>
      <c r="E36" s="57"/>
      <c r="F36" s="25">
        <f>'[4]УК ВР декабрь нар'!CO481+'[4]УК ВР декабрь нар'!DV481</f>
        <v>251.63897289601482</v>
      </c>
    </row>
    <row r="37" spans="1:12" ht="15.65" hidden="1" customHeight="1" x14ac:dyDescent="0.35">
      <c r="A37" s="57" t="s">
        <v>18</v>
      </c>
      <c r="B37" s="57"/>
      <c r="C37" s="57"/>
      <c r="D37" s="57"/>
      <c r="E37" s="57"/>
      <c r="F37" s="25">
        <f>'[4]УК ВР декабрь нар'!CP481+'[4]УК ВР декабрь нар'!DW481</f>
        <v>0</v>
      </c>
    </row>
    <row r="38" spans="1:12" ht="15.65" hidden="1" customHeight="1" x14ac:dyDescent="0.35">
      <c r="A38" s="57" t="s">
        <v>19</v>
      </c>
      <c r="B38" s="57"/>
      <c r="C38" s="57"/>
      <c r="D38" s="57"/>
      <c r="E38" s="57"/>
      <c r="F38" s="25">
        <f>'[4]УК ВР декабрь нар'!AI481+'[4]УК ВР декабрь нар'!AS481+'[4]УК ВР декабрь нар'!BM481+'[4]УК ВР декабрь нар'!DB481+'[4]УК ВР декабрь нар'!EK481+'[4]УК ВР декабрь нар'!AM481</f>
        <v>0</v>
      </c>
    </row>
    <row r="39" spans="1:12" ht="15.65" hidden="1" customHeight="1" x14ac:dyDescent="0.35">
      <c r="A39" s="54" t="s">
        <v>62</v>
      </c>
      <c r="B39" s="55"/>
      <c r="C39" s="55"/>
      <c r="D39" s="55"/>
      <c r="E39" s="56"/>
      <c r="F39" s="25">
        <f>'[4]УК ВР декабрь нар'!DF481+'[4]УК ВР декабрь нар'!EP481</f>
        <v>739.32079705625631</v>
      </c>
    </row>
    <row r="40" spans="1:12" ht="68.400000000000006" customHeight="1" x14ac:dyDescent="0.3">
      <c r="A40" s="43" t="s">
        <v>73</v>
      </c>
      <c r="B40" s="58"/>
      <c r="C40" s="58"/>
      <c r="D40" s="58"/>
      <c r="E40" s="59"/>
      <c r="F40" s="26">
        <f>SUM(F41:F49)</f>
        <v>0</v>
      </c>
    </row>
    <row r="41" spans="1:12" ht="15.65" hidden="1" customHeight="1" x14ac:dyDescent="0.35">
      <c r="A41" s="50" t="s">
        <v>20</v>
      </c>
      <c r="B41" s="51"/>
      <c r="C41" s="51"/>
      <c r="D41" s="51"/>
      <c r="E41" s="52"/>
      <c r="F41" s="25">
        <f>'[4]УК ВР декабрь нар'!FB481+'[4]УК ВР декабрь нар'!FX481</f>
        <v>0</v>
      </c>
      <c r="L41" s="30"/>
    </row>
    <row r="42" spans="1:12" ht="15.65" hidden="1" customHeight="1" x14ac:dyDescent="0.35">
      <c r="A42" s="49" t="s">
        <v>31</v>
      </c>
      <c r="B42" s="44"/>
      <c r="C42" s="44"/>
      <c r="D42" s="44"/>
      <c r="E42" s="44"/>
      <c r="F42" s="25">
        <f>'[4]УК ВР декабрь нар'!FC481+'[4]УК ВР декабрь нар'!FY481</f>
        <v>0</v>
      </c>
    </row>
    <row r="43" spans="1:12" ht="15.65" hidden="1" customHeight="1" x14ac:dyDescent="0.35">
      <c r="A43" s="57" t="s">
        <v>21</v>
      </c>
      <c r="B43" s="57"/>
      <c r="C43" s="57"/>
      <c r="D43" s="57"/>
      <c r="E43" s="49"/>
      <c r="F43" s="25"/>
    </row>
    <row r="44" spans="1:12" ht="15.65" hidden="1" customHeight="1" x14ac:dyDescent="0.35">
      <c r="A44" s="49" t="s">
        <v>17</v>
      </c>
      <c r="B44" s="44"/>
      <c r="C44" s="44"/>
      <c r="D44" s="44"/>
      <c r="E44" s="44"/>
      <c r="F44" s="25"/>
    </row>
    <row r="45" spans="1:12" ht="15.65" hidden="1" customHeight="1" x14ac:dyDescent="0.35">
      <c r="A45" s="57" t="s">
        <v>22</v>
      </c>
      <c r="B45" s="57"/>
      <c r="C45" s="57"/>
      <c r="D45" s="57"/>
      <c r="E45" s="49"/>
      <c r="F45" s="25"/>
    </row>
    <row r="46" spans="1:12" ht="15.65" hidden="1" customHeight="1" x14ac:dyDescent="0.35">
      <c r="A46" s="49" t="s">
        <v>17</v>
      </c>
      <c r="B46" s="44"/>
      <c r="C46" s="44"/>
      <c r="D46" s="44"/>
      <c r="E46" s="44"/>
      <c r="F46" s="25"/>
    </row>
    <row r="47" spans="1:12" ht="15.65" hidden="1" customHeight="1" x14ac:dyDescent="0.35">
      <c r="A47" s="57" t="s">
        <v>18</v>
      </c>
      <c r="B47" s="57"/>
      <c r="C47" s="57"/>
      <c r="D47" s="57"/>
      <c r="E47" s="49"/>
      <c r="F47" s="25">
        <f>'[4]УК ВР декабрь нар'!FD481+'[4]УК ВР декабрь нар'!FZ481</f>
        <v>0</v>
      </c>
    </row>
    <row r="48" spans="1:12" ht="15.65" hidden="1" customHeight="1" x14ac:dyDescent="0.35">
      <c r="A48" s="49" t="s">
        <v>19</v>
      </c>
      <c r="B48" s="44"/>
      <c r="C48" s="44"/>
      <c r="D48" s="44"/>
      <c r="E48" s="44"/>
      <c r="F48" s="25">
        <f>'[4]УК ВР декабрь нар'!GG481+'[4]УК ВР декабрь нар'!FL481+'[4]УК ВР декабрь нар'!FE481+'[4]УК ВР декабрь нар'!AK481</f>
        <v>0</v>
      </c>
    </row>
    <row r="49" spans="1:15" ht="15.65" hidden="1" customHeight="1" x14ac:dyDescent="0.35">
      <c r="A49" s="54" t="s">
        <v>63</v>
      </c>
      <c r="B49" s="55"/>
      <c r="C49" s="55"/>
      <c r="D49" s="55"/>
      <c r="E49" s="56"/>
      <c r="F49" s="25">
        <f>'[4]УК ВР декабрь нар'!FS481+'[4]УК ВР декабрь нар'!GL481</f>
        <v>0</v>
      </c>
    </row>
    <row r="50" spans="1:15" ht="15.65" customHeight="1" x14ac:dyDescent="0.35">
      <c r="A50" s="43" t="s">
        <v>37</v>
      </c>
      <c r="B50" s="44"/>
      <c r="C50" s="44"/>
      <c r="D50" s="44"/>
      <c r="E50" s="45"/>
      <c r="F50" s="31"/>
    </row>
    <row r="51" spans="1:15" ht="15.65" customHeight="1" x14ac:dyDescent="0.3">
      <c r="A51" s="46" t="s">
        <v>74</v>
      </c>
      <c r="B51" s="47"/>
      <c r="C51" s="47"/>
      <c r="D51" s="47"/>
      <c r="E51" s="48"/>
      <c r="F51" s="26">
        <f>F26+F33+F40+F50</f>
        <v>3471.3895639092161</v>
      </c>
      <c r="K51" s="19"/>
    </row>
    <row r="52" spans="1:15" ht="15" x14ac:dyDescent="0.3">
      <c r="A52" s="37" t="s">
        <v>65</v>
      </c>
      <c r="B52" s="38"/>
      <c r="C52" s="38"/>
      <c r="D52" s="38"/>
      <c r="E52" s="38"/>
      <c r="F52" s="26">
        <f>F53+F54+F55</f>
        <v>6162.66</v>
      </c>
    </row>
    <row r="53" spans="1:15" ht="15.5" x14ac:dyDescent="0.35">
      <c r="A53" s="49" t="s">
        <v>23</v>
      </c>
      <c r="B53" s="44"/>
      <c r="C53" s="44"/>
      <c r="D53" s="44"/>
      <c r="E53" s="44"/>
      <c r="F53" s="25">
        <v>2065.35</v>
      </c>
    </row>
    <row r="54" spans="1:15" ht="15.5" x14ac:dyDescent="0.35">
      <c r="A54" s="49" t="s">
        <v>24</v>
      </c>
      <c r="B54" s="44"/>
      <c r="C54" s="44"/>
      <c r="D54" s="44"/>
      <c r="E54" s="44"/>
      <c r="F54" s="25">
        <v>4097.3100000000004</v>
      </c>
    </row>
    <row r="55" spans="1:15" ht="18" hidden="1" customHeight="1" x14ac:dyDescent="0.35">
      <c r="A55" s="50" t="s">
        <v>25</v>
      </c>
      <c r="B55" s="51"/>
      <c r="C55" s="51"/>
      <c r="D55" s="51"/>
      <c r="E55" s="52"/>
      <c r="F55" s="25">
        <v>0</v>
      </c>
    </row>
    <row r="56" spans="1:15" ht="15" x14ac:dyDescent="0.3">
      <c r="A56" s="53" t="s">
        <v>66</v>
      </c>
      <c r="B56" s="53"/>
      <c r="C56" s="53"/>
      <c r="D56" s="53"/>
      <c r="E56" s="53"/>
      <c r="F56" s="26">
        <f>F51+F52</f>
        <v>9634.0495639092151</v>
      </c>
      <c r="N56" s="19"/>
      <c r="O56" s="19"/>
    </row>
    <row r="57" spans="1:15" ht="15" x14ac:dyDescent="0.3">
      <c r="A57" s="41" t="s">
        <v>26</v>
      </c>
      <c r="B57" s="41"/>
      <c r="C57" s="41"/>
      <c r="D57" s="41"/>
      <c r="E57" s="41"/>
      <c r="F57" s="27">
        <f>E17</f>
        <v>12833.07</v>
      </c>
    </row>
    <row r="58" spans="1:15" ht="15" x14ac:dyDescent="0.3">
      <c r="A58" s="41" t="s">
        <v>27</v>
      </c>
      <c r="B58" s="41"/>
      <c r="C58" s="41"/>
      <c r="D58" s="41"/>
      <c r="E58" s="41"/>
      <c r="F58" s="26">
        <f>F17</f>
        <v>22446.22</v>
      </c>
      <c r="H58" s="28"/>
    </row>
    <row r="59" spans="1:15" ht="15" x14ac:dyDescent="0.3">
      <c r="A59" s="42" t="s">
        <v>28</v>
      </c>
      <c r="B59" s="42"/>
      <c r="C59" s="42"/>
      <c r="D59" s="42"/>
      <c r="E59" s="42"/>
      <c r="F59" s="26">
        <f>F25+F57-F56</f>
        <v>-11816.254244022573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40" zoomScaleNormal="100" workbookViewId="0">
      <selection activeCell="H13" sqref="H13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x14ac:dyDescent="0.3">
      <c r="A1" s="81" t="s">
        <v>78</v>
      </c>
      <c r="B1" s="81"/>
      <c r="C1" s="81"/>
      <c r="D1" s="81"/>
      <c r="E1" s="81"/>
      <c r="F1" s="81"/>
      <c r="G1" s="82"/>
    </row>
    <row r="2" spans="1:7" x14ac:dyDescent="0.3">
      <c r="A2" s="83" t="str">
        <f>'Кузнецкая 10'!A2:G2</f>
        <v>перед собственниками дома по адресу: ул. Кузнецкая 10</v>
      </c>
      <c r="B2" s="84"/>
      <c r="C2" s="84"/>
      <c r="D2" s="84"/>
      <c r="E2" s="84"/>
      <c r="F2" s="84"/>
      <c r="G2" s="84"/>
    </row>
    <row r="3" spans="1:7" hidden="1" x14ac:dyDescent="0.3">
      <c r="A3" s="85" t="s">
        <v>0</v>
      </c>
      <c r="B3" s="86"/>
      <c r="C3" s="86"/>
      <c r="D3" s="86"/>
      <c r="E3" s="2">
        <v>0</v>
      </c>
      <c r="F3" s="3" t="s">
        <v>1</v>
      </c>
    </row>
    <row r="4" spans="1:7" hidden="1" x14ac:dyDescent="0.3">
      <c r="A4" s="85" t="s">
        <v>2</v>
      </c>
      <c r="B4" s="86"/>
      <c r="C4" s="86"/>
      <c r="D4" s="86"/>
      <c r="E4" s="2"/>
      <c r="F4" s="3" t="s">
        <v>1</v>
      </c>
    </row>
    <row r="5" spans="1:7" hidden="1" x14ac:dyDescent="0.3">
      <c r="A5" s="85" t="s">
        <v>3</v>
      </c>
      <c r="B5" s="86"/>
      <c r="C5" s="86"/>
      <c r="D5" s="86"/>
      <c r="E5" s="2"/>
      <c r="F5" s="3" t="s">
        <v>4</v>
      </c>
    </row>
    <row r="6" spans="1:7" x14ac:dyDescent="0.3">
      <c r="A6" s="4"/>
      <c r="B6" s="5"/>
      <c r="C6" s="6"/>
      <c r="D6" s="7"/>
      <c r="E6" s="40" t="s">
        <v>75</v>
      </c>
      <c r="F6" s="35"/>
      <c r="G6" s="1" t="str">
        <f>'Кузнецкая 10'!G6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56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'Кузнецкая 10'!G8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-775.19</v>
      </c>
      <c r="F9" s="16">
        <f t="shared" ref="F9:G9" si="0">SUM(F10:F15)</f>
        <v>35114.730000000003</v>
      </c>
      <c r="G9" s="16">
        <f t="shared" si="0"/>
        <v>126856.96000000001</v>
      </c>
    </row>
    <row r="10" spans="1:7" ht="15.5" x14ac:dyDescent="0.35">
      <c r="A10" s="71" t="s">
        <v>9</v>
      </c>
      <c r="B10" s="72"/>
      <c r="C10" s="72"/>
      <c r="D10" s="73"/>
      <c r="E10" s="17">
        <v>0</v>
      </c>
      <c r="F10" s="17">
        <v>21888.93</v>
      </c>
      <c r="G10" s="18">
        <v>88293.28</v>
      </c>
    </row>
    <row r="11" spans="1:7" ht="15.5" x14ac:dyDescent="0.35">
      <c r="A11" s="71" t="s">
        <v>10</v>
      </c>
      <c r="B11" s="72"/>
      <c r="C11" s="72"/>
      <c r="D11" s="73"/>
      <c r="E11" s="17"/>
      <c r="F11" s="17"/>
      <c r="G11" s="18"/>
    </row>
    <row r="12" spans="1:7" ht="15.5" x14ac:dyDescent="0.35">
      <c r="A12" s="71" t="s">
        <v>11</v>
      </c>
      <c r="B12" s="72"/>
      <c r="C12" s="72"/>
      <c r="D12" s="73"/>
      <c r="E12" s="17">
        <v>-288.94</v>
      </c>
      <c r="F12" s="17">
        <v>1993.37</v>
      </c>
      <c r="G12" s="18">
        <v>9246.02</v>
      </c>
    </row>
    <row r="13" spans="1:7" ht="15.5" x14ac:dyDescent="0.35">
      <c r="A13" s="71" t="s">
        <v>12</v>
      </c>
      <c r="B13" s="72"/>
      <c r="C13" s="72"/>
      <c r="D13" s="73"/>
      <c r="E13" s="17">
        <v>-486.25</v>
      </c>
      <c r="F13" s="17">
        <v>9109.11</v>
      </c>
      <c r="G13" s="18">
        <v>25532.38</v>
      </c>
    </row>
    <row r="14" spans="1:7" ht="15.5" x14ac:dyDescent="0.35">
      <c r="A14" s="70" t="s">
        <v>13</v>
      </c>
      <c r="B14" s="70"/>
      <c r="C14" s="70"/>
      <c r="D14" s="70"/>
      <c r="E14" s="17"/>
      <c r="F14" s="17"/>
      <c r="G14" s="18"/>
    </row>
    <row r="15" spans="1:7" ht="15.5" x14ac:dyDescent="0.35">
      <c r="A15" s="71" t="s">
        <v>76</v>
      </c>
      <c r="B15" s="72"/>
      <c r="C15" s="72"/>
      <c r="D15" s="73"/>
      <c r="E15" s="17">
        <v>0</v>
      </c>
      <c r="F15" s="17">
        <v>2123.3200000000002</v>
      </c>
      <c r="G15" s="18">
        <v>3785.28</v>
      </c>
    </row>
    <row r="16" spans="1:7" ht="15" x14ac:dyDescent="0.3">
      <c r="A16" s="74" t="s">
        <v>43</v>
      </c>
      <c r="B16" s="75"/>
      <c r="C16" s="75"/>
      <c r="D16" s="76"/>
      <c r="E16" s="16">
        <f>SUM(E17:E20)</f>
        <v>17245.68</v>
      </c>
      <c r="F16" s="16">
        <f t="shared" ref="F16:G16" si="1">SUM(F17:F20)</f>
        <v>14690.75</v>
      </c>
      <c r="G16" s="16">
        <f t="shared" si="1"/>
        <v>19054.75</v>
      </c>
    </row>
    <row r="17" spans="1:12" ht="22.25" customHeight="1" x14ac:dyDescent="0.35">
      <c r="A17" s="93" t="s">
        <v>44</v>
      </c>
      <c r="B17" s="94"/>
      <c r="C17" s="94"/>
      <c r="D17" s="95"/>
      <c r="E17" s="17">
        <v>17245.68</v>
      </c>
      <c r="F17" s="17">
        <v>14690.75</v>
      </c>
      <c r="G17" s="18">
        <v>19054.75</v>
      </c>
    </row>
    <row r="18" spans="1:12" ht="15.5" x14ac:dyDescent="0.35">
      <c r="A18" s="70" t="s">
        <v>54</v>
      </c>
      <c r="B18" s="70"/>
      <c r="C18" s="70"/>
      <c r="D18" s="70"/>
      <c r="E18" s="17"/>
      <c r="F18" s="17"/>
      <c r="G18" s="18"/>
    </row>
    <row r="19" spans="1:12" ht="15.5" x14ac:dyDescent="0.35">
      <c r="A19" s="70" t="s">
        <v>55</v>
      </c>
      <c r="B19" s="70"/>
      <c r="C19" s="70"/>
      <c r="D19" s="70"/>
      <c r="E19" s="17"/>
      <c r="F19" s="17"/>
      <c r="G19" s="18"/>
    </row>
    <row r="20" spans="1:12" ht="15.5" x14ac:dyDescent="0.35">
      <c r="A20" s="70" t="s">
        <v>56</v>
      </c>
      <c r="B20" s="70"/>
      <c r="C20" s="70"/>
      <c r="D20" s="70"/>
      <c r="E20" s="17"/>
      <c r="F20" s="17"/>
      <c r="G20" s="18"/>
    </row>
    <row r="21" spans="1:12" ht="15" hidden="1" x14ac:dyDescent="0.3">
      <c r="A21" s="80" t="s">
        <v>14</v>
      </c>
      <c r="B21" s="80"/>
      <c r="C21" s="80"/>
      <c r="D21" s="80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5" hidden="1" x14ac:dyDescent="0.35">
      <c r="A22" s="70" t="s">
        <v>15</v>
      </c>
      <c r="B22" s="70"/>
      <c r="C22" s="70"/>
      <c r="D22" s="70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41" t="s">
        <v>77</v>
      </c>
      <c r="B25" s="41"/>
      <c r="C25" s="41"/>
      <c r="D25" s="41"/>
      <c r="E25" s="41"/>
      <c r="F25" s="33">
        <f>'Кузнецкая 10(2020)'!F59</f>
        <v>-11816.254244022573</v>
      </c>
      <c r="G25" s="19"/>
    </row>
    <row r="26" spans="1:12" x14ac:dyDescent="0.3">
      <c r="A26" s="64" t="s">
        <v>71</v>
      </c>
      <c r="B26" s="65"/>
      <c r="C26" s="65"/>
      <c r="D26" s="65"/>
      <c r="E26" s="66"/>
      <c r="F26" s="60">
        <f>SUM(F28:F32)</f>
        <v>706.99915724918867</v>
      </c>
    </row>
    <row r="27" spans="1:12" ht="56.4" customHeight="1" x14ac:dyDescent="0.3">
      <c r="A27" s="67"/>
      <c r="B27" s="68"/>
      <c r="C27" s="68"/>
      <c r="D27" s="68"/>
      <c r="E27" s="69"/>
      <c r="F27" s="61"/>
    </row>
    <row r="28" spans="1:12" ht="15.5" hidden="1" x14ac:dyDescent="0.35">
      <c r="A28" s="49" t="s">
        <v>16</v>
      </c>
      <c r="B28" s="44"/>
      <c r="C28" s="44"/>
      <c r="D28" s="44"/>
      <c r="E28" s="45"/>
      <c r="F28" s="25">
        <f>'[5]УК ВР декабрь нар'!W481</f>
        <v>136.04372013306815</v>
      </c>
      <c r="L28" s="30"/>
    </row>
    <row r="29" spans="1:12" ht="15.5" hidden="1" x14ac:dyDescent="0.35">
      <c r="A29" s="49" t="s">
        <v>31</v>
      </c>
      <c r="B29" s="44"/>
      <c r="C29" s="44"/>
      <c r="D29" s="44"/>
      <c r="E29" s="45"/>
      <c r="F29" s="25">
        <f>'[5]УК ВР декабрь нар'!X481</f>
        <v>32.15106193084516</v>
      </c>
    </row>
    <row r="30" spans="1:12" ht="15.5" hidden="1" x14ac:dyDescent="0.35">
      <c r="A30" s="49" t="s">
        <v>18</v>
      </c>
      <c r="B30" s="44"/>
      <c r="C30" s="44"/>
      <c r="D30" s="44"/>
      <c r="E30" s="45"/>
      <c r="F30" s="25">
        <f>'[5]УК ВР декабрь нар'!Y481+'[5]УК ВР декабрь нар'!DX481</f>
        <v>0</v>
      </c>
    </row>
    <row r="31" spans="1:12" ht="15.5" hidden="1" x14ac:dyDescent="0.35">
      <c r="A31" s="49" t="s">
        <v>19</v>
      </c>
      <c r="B31" s="44"/>
      <c r="C31" s="44"/>
      <c r="D31" s="44"/>
      <c r="E31" s="45"/>
      <c r="F31" s="25">
        <f>'[5]УК ВР декабрь нар'!AV481+'[5]УК ВР декабрь нар'!BM481+'[5]УК ВР декабрь нар'!BN481+'[5]УК ВР декабрь нар'!BO481+'[5]УК ВР декабрь нар'!BP481+'[5]УК ВР декабрь нар'!EG481+'[5]УК ВР декабрь нар'!EH481+'[5]УК ВР декабрь нар'!EI481+'[5]УК ВР декабрь нар'!EJ481</f>
        <v>0</v>
      </c>
    </row>
    <row r="32" spans="1:12" ht="15.5" hidden="1" x14ac:dyDescent="0.35">
      <c r="A32" s="54" t="s">
        <v>60</v>
      </c>
      <c r="B32" s="62"/>
      <c r="C32" s="62"/>
      <c r="D32" s="62"/>
      <c r="E32" s="63"/>
      <c r="F32" s="25">
        <f>'[5]УК ВР декабрь нар'!AY481</f>
        <v>538.80437518527538</v>
      </c>
    </row>
    <row r="33" spans="1:12" x14ac:dyDescent="0.3">
      <c r="A33" s="64" t="s">
        <v>72</v>
      </c>
      <c r="B33" s="65"/>
      <c r="C33" s="65"/>
      <c r="D33" s="65"/>
      <c r="E33" s="66"/>
      <c r="F33" s="60">
        <f>SUM(F35:F39)+638.8</f>
        <v>3919.8117640000428</v>
      </c>
    </row>
    <row r="34" spans="1:12" ht="94.75" customHeight="1" x14ac:dyDescent="0.3">
      <c r="A34" s="67"/>
      <c r="B34" s="68"/>
      <c r="C34" s="68"/>
      <c r="D34" s="68"/>
      <c r="E34" s="69"/>
      <c r="F34" s="61"/>
    </row>
    <row r="35" spans="1:12" ht="15.5" hidden="1" x14ac:dyDescent="0.35">
      <c r="A35" s="57" t="s">
        <v>16</v>
      </c>
      <c r="B35" s="57"/>
      <c r="C35" s="57"/>
      <c r="D35" s="57"/>
      <c r="E35" s="57"/>
      <c r="F35" s="25">
        <f>'[5]УК ВР декабрь нар'!CN481+'[5]УК ВР декабрь нар'!DU481</f>
        <v>877.73513516470143</v>
      </c>
      <c r="L35" s="30"/>
    </row>
    <row r="36" spans="1:12" ht="15.5" hidden="1" x14ac:dyDescent="0.35">
      <c r="A36" s="57" t="s">
        <v>31</v>
      </c>
      <c r="B36" s="57"/>
      <c r="C36" s="57"/>
      <c r="D36" s="57"/>
      <c r="E36" s="57"/>
      <c r="F36" s="25">
        <f>'[5]УК ВР декабрь нар'!CO481+'[5]УК ВР декабрь нар'!DV481</f>
        <v>244.63111183445596</v>
      </c>
    </row>
    <row r="37" spans="1:12" ht="15.5" hidden="1" x14ac:dyDescent="0.35">
      <c r="A37" s="57" t="s">
        <v>18</v>
      </c>
      <c r="B37" s="57"/>
      <c r="C37" s="57"/>
      <c r="D37" s="57"/>
      <c r="E37" s="57"/>
      <c r="F37" s="25">
        <f>'[5]УК ВР декабрь нар'!CP481+'[5]УК ВР декабрь нар'!DL481+'[5]УК ВР декабрь нар'!DP481+'[5]УК ВР декабрь нар'!DT481</f>
        <v>0</v>
      </c>
    </row>
    <row r="38" spans="1:12" ht="15.5" hidden="1" x14ac:dyDescent="0.35">
      <c r="A38" s="57" t="s">
        <v>19</v>
      </c>
      <c r="B38" s="57"/>
      <c r="C38" s="57"/>
      <c r="D38" s="57"/>
      <c r="E38" s="57"/>
      <c r="F38" s="25">
        <f>'[5]УК ВР декабрь нар'!DB481+'[5]УК ВР декабрь нар'!DY481+'[5]УК ВР декабрь нар'!DZ481+'[5]УК ВР декабрь нар'!EA481+'[5]УК ВР декабрь нар'!EB481+'[5]УК ВР декабрь нар'!EC481+'[5]УК ВР декабрь нар'!ED481+'[5]УК ВР декабрь нар'!EE481+'[5]УК ВР декабрь нар'!EF481</f>
        <v>1366.4482499999999</v>
      </c>
    </row>
    <row r="39" spans="1:12" ht="51" hidden="1" customHeight="1" x14ac:dyDescent="0.35">
      <c r="A39" s="54" t="s">
        <v>62</v>
      </c>
      <c r="B39" s="55"/>
      <c r="C39" s="55"/>
      <c r="D39" s="55"/>
      <c r="E39" s="56"/>
      <c r="F39" s="25">
        <f>'[5]УК ВР декабрь нар'!DG481+'[5]УК ВР декабрь нар'!EP481</f>
        <v>792.19726700088574</v>
      </c>
    </row>
    <row r="40" spans="1:12" ht="72" customHeight="1" x14ac:dyDescent="0.3">
      <c r="A40" s="43" t="s">
        <v>73</v>
      </c>
      <c r="B40" s="58"/>
      <c r="C40" s="58"/>
      <c r="D40" s="58"/>
      <c r="E40" s="59"/>
      <c r="F40" s="26">
        <f>SUM(F41:F49)</f>
        <v>0</v>
      </c>
    </row>
    <row r="41" spans="1:12" ht="15.5" hidden="1" x14ac:dyDescent="0.35">
      <c r="A41" s="50" t="s">
        <v>20</v>
      </c>
      <c r="B41" s="51"/>
      <c r="C41" s="51"/>
      <c r="D41" s="51"/>
      <c r="E41" s="52"/>
      <c r="F41" s="25">
        <f>'[5]УК ВР декабрь нар'!$EU481+'[5]УК ВР декабрь нар'!FV481+'[5]УК ВР декабрь нар'!EY481</f>
        <v>0</v>
      </c>
      <c r="L41" s="30"/>
    </row>
    <row r="42" spans="1:12" ht="15.5" hidden="1" x14ac:dyDescent="0.35">
      <c r="A42" s="49" t="s">
        <v>31</v>
      </c>
      <c r="B42" s="44"/>
      <c r="C42" s="44"/>
      <c r="D42" s="44"/>
      <c r="E42" s="44"/>
      <c r="F42" s="25"/>
    </row>
    <row r="43" spans="1:12" ht="15.5" hidden="1" x14ac:dyDescent="0.35">
      <c r="A43" s="57" t="s">
        <v>21</v>
      </c>
      <c r="B43" s="57"/>
      <c r="C43" s="57"/>
      <c r="D43" s="57"/>
      <c r="E43" s="49"/>
      <c r="F43" s="25"/>
    </row>
    <row r="44" spans="1:12" ht="15.5" hidden="1" x14ac:dyDescent="0.35">
      <c r="A44" s="49" t="s">
        <v>17</v>
      </c>
      <c r="B44" s="44"/>
      <c r="C44" s="44"/>
      <c r="D44" s="44"/>
      <c r="E44" s="44"/>
      <c r="F44" s="25"/>
    </row>
    <row r="45" spans="1:12" ht="15.5" hidden="1" x14ac:dyDescent="0.35">
      <c r="A45" s="57" t="s">
        <v>22</v>
      </c>
      <c r="B45" s="57"/>
      <c r="C45" s="57"/>
      <c r="D45" s="57"/>
      <c r="E45" s="49"/>
      <c r="F45" s="25"/>
    </row>
    <row r="46" spans="1:12" ht="15.5" hidden="1" x14ac:dyDescent="0.35">
      <c r="A46" s="49" t="s">
        <v>17</v>
      </c>
      <c r="B46" s="44"/>
      <c r="C46" s="44"/>
      <c r="D46" s="44"/>
      <c r="E46" s="44"/>
      <c r="F46" s="25"/>
    </row>
    <row r="47" spans="1:12" ht="15.5" hidden="1" x14ac:dyDescent="0.35">
      <c r="A47" s="57" t="s">
        <v>18</v>
      </c>
      <c r="B47" s="57"/>
      <c r="C47" s="57"/>
      <c r="D47" s="57"/>
      <c r="E47" s="49"/>
      <c r="F47" s="25">
        <f>'[5]УК ВР декабрь нар'!EW481+'[5]УК ВР декабрь нар'!FA481+'[5]УК ВР декабрь нар'!FZ481</f>
        <v>0</v>
      </c>
    </row>
    <row r="48" spans="1:12" ht="15.5" hidden="1" x14ac:dyDescent="0.35">
      <c r="A48" s="49" t="s">
        <v>19</v>
      </c>
      <c r="B48" s="44"/>
      <c r="C48" s="44"/>
      <c r="D48" s="44"/>
      <c r="E48" s="44"/>
      <c r="F48" s="25">
        <f>'[5]УК ВР декабрь нар'!FL481+'[5]УК ВР декабрь нар'!GG481</f>
        <v>0</v>
      </c>
    </row>
    <row r="49" spans="1:15" ht="15.5" hidden="1" x14ac:dyDescent="0.35">
      <c r="A49" s="54" t="s">
        <v>63</v>
      </c>
      <c r="B49" s="55"/>
      <c r="C49" s="55"/>
      <c r="D49" s="55"/>
      <c r="E49" s="56"/>
      <c r="F49" s="25">
        <f>'[5]УК ВР декабрь нар'!FS481+'[5]УК ВР декабрь нар'!GL481</f>
        <v>0</v>
      </c>
    </row>
    <row r="50" spans="1:15" ht="15.65" hidden="1" customHeight="1" x14ac:dyDescent="0.35">
      <c r="A50" s="43" t="s">
        <v>37</v>
      </c>
      <c r="B50" s="44"/>
      <c r="C50" s="44"/>
      <c r="D50" s="44"/>
      <c r="E50" s="45"/>
      <c r="F50" s="31"/>
    </row>
    <row r="51" spans="1:15" ht="15" x14ac:dyDescent="0.3">
      <c r="A51" s="46" t="s">
        <v>74</v>
      </c>
      <c r="B51" s="47"/>
      <c r="C51" s="47"/>
      <c r="D51" s="47"/>
      <c r="E51" s="48"/>
      <c r="F51" s="26">
        <f>F26+F33+F40+F50</f>
        <v>4626.8109212492318</v>
      </c>
      <c r="G51" s="19"/>
      <c r="K51" s="19"/>
    </row>
    <row r="52" spans="1:15" ht="15" x14ac:dyDescent="0.3">
      <c r="A52" s="37" t="s">
        <v>65</v>
      </c>
      <c r="B52" s="39"/>
      <c r="C52" s="39"/>
      <c r="D52" s="39"/>
      <c r="E52" s="39"/>
      <c r="F52" s="26">
        <f>F53+F54+F55</f>
        <v>4907.0300000000007</v>
      </c>
    </row>
    <row r="53" spans="1:15" ht="15.5" x14ac:dyDescent="0.35">
      <c r="A53" s="49" t="s">
        <v>23</v>
      </c>
      <c r="B53" s="44"/>
      <c r="C53" s="44"/>
      <c r="D53" s="44"/>
      <c r="E53" s="44"/>
      <c r="F53" s="25">
        <v>476.48</v>
      </c>
    </row>
    <row r="54" spans="1:15" ht="15.5" x14ac:dyDescent="0.35">
      <c r="A54" s="49" t="s">
        <v>24</v>
      </c>
      <c r="B54" s="44"/>
      <c r="C54" s="44"/>
      <c r="D54" s="44"/>
      <c r="E54" s="44"/>
      <c r="F54" s="25">
        <v>4430.55</v>
      </c>
    </row>
    <row r="55" spans="1:15" ht="18" hidden="1" customHeight="1" x14ac:dyDescent="0.35">
      <c r="A55" s="50" t="s">
        <v>25</v>
      </c>
      <c r="B55" s="51"/>
      <c r="C55" s="51"/>
      <c r="D55" s="51"/>
      <c r="E55" s="52"/>
      <c r="F55" s="25">
        <v>0</v>
      </c>
    </row>
    <row r="56" spans="1:15" ht="15" x14ac:dyDescent="0.3">
      <c r="A56" s="53" t="s">
        <v>66</v>
      </c>
      <c r="B56" s="53"/>
      <c r="C56" s="53"/>
      <c r="D56" s="53"/>
      <c r="E56" s="53"/>
      <c r="F56" s="26">
        <f>F51+F52</f>
        <v>9533.8409212492334</v>
      </c>
      <c r="N56" s="19"/>
      <c r="O56" s="19"/>
    </row>
    <row r="57" spans="1:15" ht="15" x14ac:dyDescent="0.3">
      <c r="A57" s="41" t="s">
        <v>26</v>
      </c>
      <c r="B57" s="41"/>
      <c r="C57" s="41"/>
      <c r="D57" s="41"/>
      <c r="E57" s="41"/>
      <c r="F57" s="27">
        <f>E17</f>
        <v>17245.68</v>
      </c>
    </row>
    <row r="58" spans="1:15" ht="15" x14ac:dyDescent="0.3">
      <c r="A58" s="41" t="s">
        <v>27</v>
      </c>
      <c r="B58" s="41"/>
      <c r="C58" s="41"/>
      <c r="D58" s="41"/>
      <c r="E58" s="41"/>
      <c r="F58" s="26">
        <f>F17</f>
        <v>14690.75</v>
      </c>
      <c r="H58" s="28"/>
    </row>
    <row r="59" spans="1:15" ht="15" x14ac:dyDescent="0.3">
      <c r="A59" s="42" t="s">
        <v>28</v>
      </c>
      <c r="B59" s="42"/>
      <c r="C59" s="42"/>
      <c r="D59" s="42"/>
      <c r="E59" s="42"/>
      <c r="F59" s="26">
        <f>F25+F57-F56</f>
        <v>-4104.4151652718065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10</vt:lpstr>
      <vt:lpstr>Кузнецкая 10(2019)</vt:lpstr>
      <vt:lpstr>Кузнецкая 10(2020)</vt:lpstr>
      <vt:lpstr>Кузнецкая 10(2021)</vt:lpstr>
      <vt:lpstr>'Кузнецкая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2017-04-12T12:37:35Z</cp:lastPrinted>
  <dcterms:created xsi:type="dcterms:W3CDTF">2013-05-24T09:13:10Z</dcterms:created>
  <dcterms:modified xsi:type="dcterms:W3CDTF">2022-03-15T06:01:17Z</dcterms:modified>
</cp:coreProperties>
</file>